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2120" windowHeight="9120"/>
  </bookViews>
  <sheets>
    <sheet name="Correlativo Documentos" sheetId="1" r:id="rId1"/>
  </sheets>
  <definedNames>
    <definedName name="sub">'Correlativo Documentos'!#REF!</definedName>
    <definedName name="Subtotal">'Correlativo Documentos'!#REF!</definedName>
    <definedName name="_xlnm.Print_Titles" localSheetId="0">'Correlativo Documentos'!$1:$8</definedName>
  </definedNames>
  <calcPr calcId="144525"/>
</workbook>
</file>

<file path=xl/calcChain.xml><?xml version="1.0" encoding="utf-8"?>
<calcChain xmlns="http://schemas.openxmlformats.org/spreadsheetml/2006/main">
  <c r="M76" i="1" l="1"/>
  <c r="N76" i="1"/>
  <c r="M74" i="1"/>
  <c r="M69" i="1"/>
  <c r="N72" i="1"/>
  <c r="M72" i="1"/>
  <c r="M68" i="1"/>
  <c r="N68" i="1"/>
  <c r="N65" i="1"/>
  <c r="N62" i="1"/>
  <c r="O65" i="1" l="1"/>
  <c r="M65" i="1"/>
  <c r="L65" i="1"/>
  <c r="K65" i="1"/>
  <c r="J65" i="1"/>
  <c r="I65" i="1"/>
  <c r="O62" i="1"/>
  <c r="M62" i="1"/>
  <c r="L62" i="1"/>
  <c r="K62" i="1"/>
  <c r="J62" i="1"/>
  <c r="I62" i="1"/>
  <c r="I68" i="1" s="1"/>
  <c r="O68" i="1"/>
  <c r="J68" i="1"/>
  <c r="K68" i="1"/>
  <c r="L68" i="1"/>
  <c r="K69" i="1" l="1"/>
  <c r="I69" i="1"/>
</calcChain>
</file>

<file path=xl/sharedStrings.xml><?xml version="1.0" encoding="utf-8"?>
<sst xmlns="http://schemas.openxmlformats.org/spreadsheetml/2006/main" count="636" uniqueCount="164">
  <si>
    <t>FECHA</t>
  </si>
  <si>
    <t>DIRECTORIO</t>
  </si>
  <si>
    <t>CARGO</t>
  </si>
  <si>
    <t>ABONO</t>
  </si>
  <si>
    <t>CONCEPTO</t>
  </si>
  <si>
    <t>MONTO M.L.</t>
  </si>
  <si>
    <t>NOMBRE</t>
  </si>
  <si>
    <t>TOTALES</t>
  </si>
  <si>
    <t>SERIE</t>
  </si>
  <si>
    <t>DOCUMENTO</t>
  </si>
  <si>
    <t>NUMERO</t>
  </si>
  <si>
    <t>IVA</t>
  </si>
  <si>
    <t>TOTAL MONEDA LOCAL</t>
  </si>
  <si>
    <t>TOTAL MONEDA EXTRANJERA</t>
  </si>
  <si>
    <t xml:space="preserve">VALOR NETO </t>
  </si>
  <si>
    <t>DOC. REF</t>
  </si>
  <si>
    <t>MONEDA</t>
  </si>
  <si>
    <t>GASTOS POR CTA. AJENA</t>
  </si>
  <si>
    <t>TASA/C</t>
  </si>
  <si>
    <t>TIPO DOC</t>
  </si>
  <si>
    <t>CARTA DE PORTE</t>
  </si>
  <si>
    <t>MANIFIESTO</t>
  </si>
  <si>
    <t>FACTURA CLIENTE</t>
  </si>
  <si>
    <t>VENDEDOR</t>
  </si>
  <si>
    <t>CORPORACION GTL S DE RL DE CV</t>
  </si>
  <si>
    <t>NIT: CGT0907107E7</t>
  </si>
  <si>
    <t>[FAC] CORRELATIVO DE DOCUMENTOS DE FACTURACIÓN</t>
  </si>
  <si>
    <t>PERIODO: 01/12/2015 - 31/12/2015</t>
  </si>
  <si>
    <t>SMI021211JY8</t>
  </si>
  <si>
    <t>SPARBER MEXICO INTERNACIONAL, S.A. DE C.V.</t>
  </si>
  <si>
    <t>FA</t>
  </si>
  <si>
    <t>F</t>
  </si>
  <si>
    <t>USD</t>
  </si>
  <si>
    <t>0</t>
  </si>
  <si>
    <t/>
  </si>
  <si>
    <t xml:space="preserve">os 1083_x000D_
</t>
  </si>
  <si>
    <t>120   FACFA 201512000001</t>
  </si>
  <si>
    <t>CIM000714NR1</t>
  </si>
  <si>
    <t>Cimexlana S. de R.L. de C.V.</t>
  </si>
  <si>
    <t>os 1079</t>
  </si>
  <si>
    <t>120   FACFA 201512000003</t>
  </si>
  <si>
    <t>GTLogistics, S.A. Guatemala</t>
  </si>
  <si>
    <t>120   FACFA 201512000005</t>
  </si>
  <si>
    <t>os 1067</t>
  </si>
  <si>
    <t>120   FACFA 201512000006</t>
  </si>
  <si>
    <t>EDES ENRIQUE COREA SANTOS</t>
  </si>
  <si>
    <t>os 1076 V/PAGO DOC. NO. 21512, 22583</t>
  </si>
  <si>
    <t>120   FACFA 201512000010</t>
  </si>
  <si>
    <t>os 1066 V/PAGO DOC. NO. 21512, 22785</t>
  </si>
  <si>
    <t>120   FACFA 201512000011</t>
  </si>
  <si>
    <t>os 1096 V/PAGO DOC. NO. 22785</t>
  </si>
  <si>
    <t>120   FACFA 201512000012</t>
  </si>
  <si>
    <t>ENVASES UNIVERSALES REXAM DE CENTROAMERICA, S.A.</t>
  </si>
  <si>
    <t>os 1086</t>
  </si>
  <si>
    <t>120   FACFA 201512000032</t>
  </si>
  <si>
    <t>os 1081</t>
  </si>
  <si>
    <t>120   FACFA 201512000025</t>
  </si>
  <si>
    <t>C&amp;C LOGISTICS EL  SALVADOR  , S.A. DE C.V.</t>
  </si>
  <si>
    <t>os 1090</t>
  </si>
  <si>
    <t>120   FACFA 201512000024</t>
  </si>
  <si>
    <t>os 1087</t>
  </si>
  <si>
    <t>120   FACFA 201512000026</t>
  </si>
  <si>
    <t>NEM901109BC2</t>
  </si>
  <si>
    <t>NIPPON DE MEXICO SA DE CV</t>
  </si>
  <si>
    <t xml:space="preserve">os 1084_x000D_
</t>
  </si>
  <si>
    <t>120   FACFA 201512000027</t>
  </si>
  <si>
    <t>GT Logistic S.A. Costa Rica</t>
  </si>
  <si>
    <t xml:space="preserve">os 1070_x000D_
</t>
  </si>
  <si>
    <t>120   FACFA 201512000021</t>
  </si>
  <si>
    <t xml:space="preserve">os 1072_x000D_
</t>
  </si>
  <si>
    <t>120   FACFA 201512000022</t>
  </si>
  <si>
    <t>PCR970210MA7</t>
  </si>
  <si>
    <t>Pisos Creativos, S. de R. L. de C.V.</t>
  </si>
  <si>
    <t>os 1111</t>
  </si>
  <si>
    <t>120   FACFA 201512000013</t>
  </si>
  <si>
    <t>ACE970415QD0</t>
  </si>
  <si>
    <t>Alpha Chem S.A. de C.V.</t>
  </si>
  <si>
    <t xml:space="preserve">os 1110_x000D_
</t>
  </si>
  <si>
    <t>120   FACFA 201512000029</t>
  </si>
  <si>
    <t>XCF0308083V5</t>
  </si>
  <si>
    <t>XCF, S.A. DE C.V.</t>
  </si>
  <si>
    <t>os 1061</t>
  </si>
  <si>
    <t>120   FACFA 201512000023</t>
  </si>
  <si>
    <t>os 1109</t>
  </si>
  <si>
    <t>120   FACFA 201512000035</t>
  </si>
  <si>
    <t>*** A N U L A D O ***</t>
  </si>
  <si>
    <t>120   FACFA 201512000009</t>
  </si>
  <si>
    <t>HWL010328I30</t>
  </si>
  <si>
    <t>HELLMANN WORLDWIDE LOGISTICS, S.A. DE C.V.</t>
  </si>
  <si>
    <t>os 1117</t>
  </si>
  <si>
    <t>120   FACFA 201512000030</t>
  </si>
  <si>
    <t xml:space="preserve">os 1112_x000D_
</t>
  </si>
  <si>
    <t>120   FACFA 201512000008</t>
  </si>
  <si>
    <t>SCL061115MC6</t>
  </si>
  <si>
    <t>Servicios Comerciales de Logistica S.A. de C.V.</t>
  </si>
  <si>
    <t>MXN</t>
  </si>
  <si>
    <t>120   FACFA 201512000004</t>
  </si>
  <si>
    <t>os 1097 V/PAGO DOC. NO. 24010</t>
  </si>
  <si>
    <t>120   FACFA 201512000014</t>
  </si>
  <si>
    <t>os 1050</t>
  </si>
  <si>
    <t>120   FACFA 201512000020</t>
  </si>
  <si>
    <t>os 1057</t>
  </si>
  <si>
    <t>120   FACFA 201512000019</t>
  </si>
  <si>
    <t>os 1075</t>
  </si>
  <si>
    <t>120   FACFA 201512000016</t>
  </si>
  <si>
    <t>os 1094</t>
  </si>
  <si>
    <t>120   FACFA 201512000017</t>
  </si>
  <si>
    <t>120   FACFA 201512000018</t>
  </si>
  <si>
    <t>120   FACFA 201512000033</t>
  </si>
  <si>
    <t>os 1122</t>
  </si>
  <si>
    <t>120   FACFA 201512000031</t>
  </si>
  <si>
    <t xml:space="preserve">1123_x000D_
</t>
  </si>
  <si>
    <t>120   FACFA 201512000049</t>
  </si>
  <si>
    <t xml:space="preserve">1118_x000D_
</t>
  </si>
  <si>
    <t>120   FACFA 201512000050</t>
  </si>
  <si>
    <t xml:space="preserve">1133_x000D_
</t>
  </si>
  <si>
    <t>120   FACFA 201512000046</t>
  </si>
  <si>
    <t xml:space="preserve">1121_x000D_
</t>
  </si>
  <si>
    <t>120   FACFA 201512000047</t>
  </si>
  <si>
    <t xml:space="preserve">1134_x000D_
</t>
  </si>
  <si>
    <t>120   FACFA 201512000048</t>
  </si>
  <si>
    <t>120   FACFA 201512000045</t>
  </si>
  <si>
    <t>120   FACFA 201512000038</t>
  </si>
  <si>
    <t>FLG101112ETA</t>
  </si>
  <si>
    <t>First Logistics Group S.A. de C.V.</t>
  </si>
  <si>
    <t>os 1126</t>
  </si>
  <si>
    <t>120   FACFA 201512000039</t>
  </si>
  <si>
    <t>OPL831114PL2</t>
  </si>
  <si>
    <t>Oplex S.A. deC.V.</t>
  </si>
  <si>
    <t xml:space="preserve">os 1089_x000D_
</t>
  </si>
  <si>
    <t>120   FACFA 201512000056</t>
  </si>
  <si>
    <t>120   FACFA 201512000057</t>
  </si>
  <si>
    <t>os 1128</t>
  </si>
  <si>
    <t>120   FACFA 201512000055</t>
  </si>
  <si>
    <t>SLO110415751</t>
  </si>
  <si>
    <t>SPREADER LOGISTICS, S.A. DE C.V.</t>
  </si>
  <si>
    <t xml:space="preserve">1129_x000D_
</t>
  </si>
  <si>
    <t>120   FACFA 201512000053</t>
  </si>
  <si>
    <t>PBC150310HE3</t>
  </si>
  <si>
    <t>PROMOCIONES BELOW 0 S DE RL DE CV</t>
  </si>
  <si>
    <t>120   FACFA 201512000037</t>
  </si>
  <si>
    <t>5940470-1</t>
  </si>
  <si>
    <t>HERMAN DAVID TAY PEREZ</t>
  </si>
  <si>
    <t>os 1135</t>
  </si>
  <si>
    <t>120   FACFA 201512000036</t>
  </si>
  <si>
    <t xml:space="preserve">os1100_x000D_
</t>
  </si>
  <si>
    <t>120   FACFA 201512000044</t>
  </si>
  <si>
    <t xml:space="preserve">1101_x000D_
</t>
  </si>
  <si>
    <t>120   FACFA 201512000043</t>
  </si>
  <si>
    <t>os1102</t>
  </si>
  <si>
    <t>120   FACFA 201512000042</t>
  </si>
  <si>
    <t>120   FACFA 201512000041</t>
  </si>
  <si>
    <t>mensajeria diciembre</t>
  </si>
  <si>
    <t>120   FACFA 201512000052</t>
  </si>
  <si>
    <t>tramite aduanal</t>
  </si>
  <si>
    <t>120   FACFA 201512000040</t>
  </si>
  <si>
    <t>GT Logistics, S.A. Nicaragua</t>
  </si>
  <si>
    <t>120   FACFA 201512000051</t>
  </si>
  <si>
    <t>120   FACFA 201512000059</t>
  </si>
  <si>
    <t>SUBTOTALES</t>
  </si>
  <si>
    <t>NC</t>
  </si>
  <si>
    <t>1083 V/PAGO DOC. NO. F1308</t>
  </si>
  <si>
    <t>120   FACNC 201512000002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</si>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</sst>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/mm/yyyy;@"/>
    <numFmt numFmtId="166" formatCode="0.00000000"/>
  </numFmts>
  <fonts count="19" x14ac:knownFonts="1">
    <font>
      <sz val="10"/>
      <name val="Arial"/>
    </font>
    <font>
      <sz val="11"/>
      <name val="Century Gothic"/>
      <family val="2"/>
    </font>
    <font>
      <sz val="20"/>
      <name val="Century Gothic"/>
      <family val="2"/>
    </font>
    <font>
      <sz val="20"/>
      <name val="Arial"/>
      <family val="2"/>
    </font>
    <font>
      <b/>
      <sz val="14"/>
      <name val="Century Gothic"/>
      <family val="2"/>
    </font>
    <font>
      <sz val="14"/>
      <name val="Arial"/>
      <family val="2"/>
    </font>
    <font>
      <sz val="20"/>
      <name val="Arial Black"/>
      <family val="2"/>
    </font>
    <font>
      <b/>
      <sz val="20"/>
      <name val="Arial Narrow"/>
      <family val="2"/>
    </font>
    <font>
      <sz val="16"/>
      <name val="Arial Narrow"/>
      <family val="2"/>
    </font>
    <font>
      <i/>
      <sz val="16"/>
      <name val="Arial Narrow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 Narrow"/>
      <family val="2"/>
    </font>
    <font>
      <sz val="14"/>
      <name val="Arial Narrow"/>
      <family val="2"/>
    </font>
    <font>
      <b/>
      <sz val="14"/>
      <name val="Arial"/>
      <family val="2"/>
    </font>
    <font>
      <b/>
      <sz val="12"/>
      <name val="Century Gothic"/>
      <family val="2"/>
    </font>
    <font>
      <sz val="14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40" fontId="1" fillId="0" borderId="0" xfId="0" applyNumberFormat="1" applyFont="1" applyBorder="1" applyAlignment="1">
      <alignment vertical="center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0" fillId="0" borderId="0" xfId="0" applyFont="1"/>
    <xf numFmtId="39" fontId="10" fillId="0" borderId="0" xfId="0" applyNumberFormat="1" applyFont="1"/>
    <xf numFmtId="39" fontId="11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distributed"/>
    </xf>
    <xf numFmtId="4" fontId="13" fillId="0" borderId="2" xfId="0" applyNumberFormat="1" applyFont="1" applyBorder="1" applyAlignment="1">
      <alignment horizontal="right" wrapText="1"/>
    </xf>
    <xf numFmtId="164" fontId="13" fillId="0" borderId="2" xfId="0" applyNumberFormat="1" applyFont="1" applyBorder="1" applyAlignment="1">
      <alignment horizontal="right" wrapText="1"/>
    </xf>
    <xf numFmtId="0" fontId="15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164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horizontal="left" vertical="top"/>
    </xf>
    <xf numFmtId="0" fontId="12" fillId="0" borderId="0" xfId="0" applyFont="1" applyBorder="1" applyAlignment="1">
      <alignment horizontal="left" vertical="top" wrapText="1"/>
    </xf>
    <xf numFmtId="4" fontId="12" fillId="0" borderId="0" xfId="0" applyNumberFormat="1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165" fontId="12" fillId="0" borderId="0" xfId="0" applyNumberFormat="1" applyFont="1" applyBorder="1" applyAlignment="1">
      <alignment horizontal="left" vertical="top"/>
    </xf>
    <xf numFmtId="49" fontId="12" fillId="0" borderId="0" xfId="0" applyNumberFormat="1" applyFont="1" applyAlignment="1">
      <alignment horizontal="left" vertical="top"/>
    </xf>
    <xf numFmtId="165" fontId="12" fillId="0" borderId="3" xfId="0" applyNumberFormat="1" applyFont="1" applyBorder="1" applyAlignment="1">
      <alignment horizontal="left" vertical="top"/>
    </xf>
    <xf numFmtId="0" fontId="12" fillId="0" borderId="3" xfId="0" applyFont="1" applyBorder="1" applyAlignment="1">
      <alignment horizontal="left" vertical="top" wrapText="1"/>
    </xf>
    <xf numFmtId="4" fontId="12" fillId="0" borderId="3" xfId="0" applyNumberFormat="1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2" fillId="0" borderId="0" xfId="0" applyFont="1" applyAlignment="1">
      <alignment horizontal="right" vertical="top"/>
    </xf>
    <xf numFmtId="166" fontId="12" fillId="0" borderId="0" xfId="0" applyNumberFormat="1" applyFont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166" fontId="12" fillId="0" borderId="0" xfId="0" applyNumberFormat="1" applyFont="1" applyBorder="1" applyAlignment="1">
      <alignment horizontal="right" vertical="top"/>
    </xf>
    <xf numFmtId="165" fontId="13" fillId="0" borderId="0" xfId="0" applyNumberFormat="1" applyFont="1" applyBorder="1" applyAlignment="1">
      <alignment horizontal="left" vertical="top"/>
    </xf>
    <xf numFmtId="0" fontId="13" fillId="0" borderId="0" xfId="0" applyFont="1" applyBorder="1" applyAlignment="1">
      <alignment horizontal="left" vertical="top" wrapText="1"/>
    </xf>
    <xf numFmtId="4" fontId="13" fillId="0" borderId="0" xfId="0" applyNumberFormat="1" applyFont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right" vertical="top"/>
    </xf>
    <xf numFmtId="166" fontId="13" fillId="0" borderId="0" xfId="0" applyNumberFormat="1" applyFont="1" applyAlignment="1">
      <alignment horizontal="right" vertical="top"/>
    </xf>
    <xf numFmtId="164" fontId="13" fillId="0" borderId="0" xfId="0" applyNumberFormat="1" applyFont="1" applyAlignment="1">
      <alignment horizontal="right" vertical="top"/>
    </xf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39" fontId="17" fillId="0" borderId="0" xfId="0" applyNumberFormat="1" applyFont="1"/>
    <xf numFmtId="164" fontId="13" fillId="0" borderId="4" xfId="0" applyNumberFormat="1" applyFont="1" applyBorder="1" applyAlignment="1">
      <alignment horizontal="right" wrapText="1"/>
    </xf>
    <xf numFmtId="164" fontId="13" fillId="0" borderId="5" xfId="0" applyNumberFormat="1" applyFont="1" applyBorder="1" applyAlignment="1">
      <alignment horizontal="right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4" fillId="0" borderId="6" xfId="0" applyFont="1" applyBorder="1" applyAlignment="1">
      <alignment horizontal="center" vertical="center" textRotation="51"/>
    </xf>
    <xf numFmtId="0" fontId="14" fillId="0" borderId="7" xfId="0" applyFont="1" applyBorder="1" applyAlignment="1">
      <alignment horizontal="center" vertical="center" textRotation="51"/>
    </xf>
    <xf numFmtId="0" fontId="10" fillId="0" borderId="2" xfId="0" applyFont="1" applyBorder="1" applyAlignment="1">
      <alignment horizontal="center" vertical="distributed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distributed" wrapText="1"/>
    </xf>
    <xf numFmtId="0" fontId="15" fillId="0" borderId="7" xfId="0" applyFont="1" applyBorder="1" applyAlignment="1">
      <alignment horizontal="center" vertical="distributed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11" xfId="0" applyFont="1" applyBorder="1" applyAlignment="1">
      <alignment horizontal="right" vertical="center" wrapText="1"/>
    </xf>
    <xf numFmtId="0" fontId="16" fillId="0" borderId="0" xfId="0" applyFont="1" applyBorder="1" applyAlignment="1">
      <alignment horizontal="right" vertical="center" wrapText="1"/>
    </xf>
    <xf numFmtId="0" fontId="16" fillId="0" borderId="12" xfId="0" applyFont="1" applyBorder="1" applyAlignment="1">
      <alignment horizontal="right" vertical="center" wrapText="1"/>
    </xf>
    <xf numFmtId="0" fontId="15" fillId="0" borderId="2" xfId="0" applyFont="1" applyBorder="1" applyAlignment="1">
      <alignment horizontal="center" vertical="distributed" wrapText="1"/>
    </xf>
    <xf numFmtId="164" fontId="12" fillId="2" borderId="0" xfId="0" applyNumberFormat="1" applyFont="1" applyFill="1" applyAlignment="1">
      <alignment horizontal="right" vertical="top"/>
    </xf>
    <xf numFmtId="4" fontId="1" fillId="0" borderId="0" xfId="0" applyNumberFormat="1" applyFont="1" applyAlignment="1">
      <alignment horizontal="center" vertical="distributed"/>
    </xf>
    <xf numFmtId="4" fontId="18" fillId="0" borderId="0" xfId="0" applyNumberFormat="1" applyFont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"/>
  <sheetViews>
    <sheetView showGridLines="0" tabSelected="1" topLeftCell="C1" zoomScale="62" zoomScaleNormal="62" workbookViewId="0">
      <pane ySplit="8" topLeftCell="A54" activePane="bottomLeft" state="frozen"/>
      <selection pane="bottomLeft" activeCell="Q82" sqref="Q82"/>
    </sheetView>
  </sheetViews>
  <sheetFormatPr baseColWidth="10" defaultRowHeight="16.5" x14ac:dyDescent="0.3"/>
  <cols>
    <col min="1" max="1" width="13.7109375" style="1" customWidth="1"/>
    <col min="2" max="2" width="15.7109375" style="1" customWidth="1"/>
    <col min="3" max="3" width="44.28515625" style="1" customWidth="1"/>
    <col min="4" max="4" width="10" style="1" customWidth="1"/>
    <col min="5" max="5" width="8.7109375" style="1" bestFit="1" customWidth="1"/>
    <col min="6" max="6" width="14.140625" style="1" customWidth="1"/>
    <col min="7" max="7" width="5.28515625" style="1" customWidth="1"/>
    <col min="8" max="8" width="17.7109375" style="1" customWidth="1"/>
    <col min="9" max="9" width="19.7109375" style="1" customWidth="1"/>
    <col min="10" max="12" width="16.7109375" style="1" customWidth="1"/>
    <col min="13" max="13" width="20.140625" style="11" customWidth="1"/>
    <col min="14" max="14" width="21" style="11" customWidth="1"/>
    <col min="15" max="15" width="17.5703125" style="11" customWidth="1"/>
    <col min="16" max="17" width="14.7109375" style="11" customWidth="1"/>
    <col min="18" max="18" width="16.140625" style="11" customWidth="1"/>
    <col min="19" max="20" width="14.7109375" style="11" customWidth="1"/>
    <col min="21" max="21" width="41.5703125" style="1" customWidth="1"/>
    <col min="22" max="22" width="28.7109375" style="1" hidden="1" customWidth="1"/>
    <col min="23" max="23" width="0.140625" style="1" customWidth="1"/>
    <col min="24" max="16384" width="11.42578125" style="1"/>
  </cols>
  <sheetData>
    <row r="1" spans="1:22" ht="36" customHeight="1" x14ac:dyDescent="0.6">
      <c r="A1" s="44" t="s">
        <v>24</v>
      </c>
      <c r="B1" s="44"/>
      <c r="C1" s="44"/>
    </row>
    <row r="2" spans="1:22" ht="18" customHeight="1" x14ac:dyDescent="0.35">
      <c r="A2" s="47" t="s">
        <v>25</v>
      </c>
      <c r="B2" s="47"/>
      <c r="C2" s="47"/>
      <c r="D2" s="5"/>
      <c r="E2" s="6"/>
      <c r="F2" s="6"/>
      <c r="G2" s="6"/>
      <c r="H2" s="6"/>
      <c r="I2" s="6"/>
      <c r="J2" s="5"/>
      <c r="K2" s="6"/>
      <c r="L2" s="5"/>
    </row>
    <row r="3" spans="1:22" ht="24" customHeight="1" x14ac:dyDescent="0.35">
      <c r="A3" s="48" t="s">
        <v>26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</row>
    <row r="4" spans="1:22" ht="18" customHeight="1" x14ac:dyDescent="0.3">
      <c r="A4" s="55" t="s">
        <v>27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</row>
    <row r="5" spans="1:22" ht="18" customHeight="1" x14ac:dyDescent="0.3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</row>
    <row r="6" spans="1:22" ht="9.75" customHeight="1" thickBot="1" x14ac:dyDescent="0.35">
      <c r="A6" s="45"/>
      <c r="B6" s="46"/>
      <c r="C6" s="46"/>
      <c r="D6" s="4"/>
      <c r="E6" s="7"/>
      <c r="F6" s="7"/>
      <c r="G6" s="7"/>
      <c r="H6" s="7"/>
      <c r="I6" s="7"/>
      <c r="J6" s="7"/>
      <c r="K6" s="7"/>
      <c r="L6" s="7"/>
    </row>
    <row r="7" spans="1:22" ht="16.5" customHeight="1" x14ac:dyDescent="0.3">
      <c r="A7" s="56" t="s">
        <v>0</v>
      </c>
      <c r="B7" s="56" t="s">
        <v>1</v>
      </c>
      <c r="C7" s="56" t="s">
        <v>6</v>
      </c>
      <c r="D7" s="56" t="s">
        <v>19</v>
      </c>
      <c r="E7" s="56" t="s">
        <v>9</v>
      </c>
      <c r="F7" s="56"/>
      <c r="G7" s="49" t="s">
        <v>16</v>
      </c>
      <c r="H7" s="56" t="s">
        <v>18</v>
      </c>
      <c r="I7" s="51" t="s">
        <v>12</v>
      </c>
      <c r="J7" s="51"/>
      <c r="K7" s="51" t="s">
        <v>13</v>
      </c>
      <c r="L7" s="51"/>
      <c r="M7" s="57" t="s">
        <v>14</v>
      </c>
      <c r="N7" s="57" t="s">
        <v>11</v>
      </c>
      <c r="O7" s="65" t="s">
        <v>17</v>
      </c>
      <c r="P7" s="57" t="s">
        <v>15</v>
      </c>
      <c r="Q7" s="52" t="s">
        <v>20</v>
      </c>
      <c r="R7" s="52" t="s">
        <v>21</v>
      </c>
      <c r="S7" s="52" t="s">
        <v>22</v>
      </c>
      <c r="T7" s="52" t="s">
        <v>23</v>
      </c>
      <c r="U7" s="56" t="s">
        <v>4</v>
      </c>
      <c r="V7" s="59" t="s">
        <v>5</v>
      </c>
    </row>
    <row r="8" spans="1:22" s="2" customFormat="1" ht="17.25" customHeight="1" thickBot="1" x14ac:dyDescent="0.25">
      <c r="A8" s="56"/>
      <c r="B8" s="56"/>
      <c r="C8" s="56"/>
      <c r="D8" s="56"/>
      <c r="E8" s="14" t="s">
        <v>8</v>
      </c>
      <c r="F8" s="14" t="s">
        <v>10</v>
      </c>
      <c r="G8" s="50"/>
      <c r="H8" s="56"/>
      <c r="I8" s="14" t="s">
        <v>2</v>
      </c>
      <c r="J8" s="14" t="s">
        <v>3</v>
      </c>
      <c r="K8" s="14" t="s">
        <v>2</v>
      </c>
      <c r="L8" s="14" t="s">
        <v>3</v>
      </c>
      <c r="M8" s="58"/>
      <c r="N8" s="58"/>
      <c r="O8" s="65"/>
      <c r="P8" s="58"/>
      <c r="Q8" s="53"/>
      <c r="R8" s="53"/>
      <c r="S8" s="53"/>
      <c r="T8" s="53"/>
      <c r="U8" s="56"/>
      <c r="V8" s="60"/>
    </row>
    <row r="9" spans="1:22" s="8" customFormat="1" ht="16.5" customHeight="1" x14ac:dyDescent="0.25">
      <c r="A9" s="21"/>
      <c r="B9" s="18"/>
      <c r="C9" s="19"/>
      <c r="D9" s="20"/>
      <c r="E9" s="17"/>
      <c r="F9" s="27"/>
      <c r="G9" s="17"/>
      <c r="H9" s="28"/>
      <c r="I9" s="16"/>
      <c r="J9" s="16"/>
      <c r="K9" s="16"/>
      <c r="L9" s="16"/>
      <c r="M9" s="16"/>
      <c r="N9" s="16"/>
      <c r="O9" s="16"/>
      <c r="P9" s="22"/>
      <c r="Q9" s="22"/>
      <c r="R9" s="22"/>
      <c r="S9" s="22"/>
      <c r="T9" s="22"/>
      <c r="U9" s="15"/>
      <c r="V9" s="9"/>
    </row>
    <row r="10" spans="1:22" s="8" customFormat="1" ht="16.5" customHeight="1" x14ac:dyDescent="0.25">
      <c r="A10" s="21">
        <v>42339</v>
      </c>
      <c r="B10" s="18" t="s">
        <v>28</v>
      </c>
      <c r="C10" s="19" t="s">
        <v>29</v>
      </c>
      <c r="D10" s="20" t="s">
        <v>30</v>
      </c>
      <c r="E10" s="17" t="s">
        <v>31</v>
      </c>
      <c r="F10" s="27">
        <v>1316</v>
      </c>
      <c r="G10" s="17" t="s">
        <v>32</v>
      </c>
      <c r="H10" s="28">
        <v>16.585599999999999</v>
      </c>
      <c r="I10" s="16">
        <v>25293.040000000001</v>
      </c>
      <c r="J10" s="16"/>
      <c r="K10" s="16">
        <v>1525</v>
      </c>
      <c r="L10" s="16"/>
      <c r="M10" s="16">
        <v>25293.040000000001</v>
      </c>
      <c r="N10" s="16">
        <v>0</v>
      </c>
      <c r="O10" s="16">
        <v>0</v>
      </c>
      <c r="P10" s="22" t="s">
        <v>33</v>
      </c>
      <c r="Q10" s="22" t="s">
        <v>34</v>
      </c>
      <c r="R10" s="22" t="s">
        <v>34</v>
      </c>
      <c r="S10" s="22" t="s">
        <v>34</v>
      </c>
      <c r="T10" s="22" t="s">
        <v>34</v>
      </c>
      <c r="U10" s="15" t="s">
        <v>35</v>
      </c>
      <c r="V10" s="9" t="s">
        <v>36</v>
      </c>
    </row>
    <row r="11" spans="1:22" s="8" customFormat="1" ht="16.5" customHeight="1" x14ac:dyDescent="0.25">
      <c r="A11" s="21">
        <v>42345</v>
      </c>
      <c r="B11" s="18" t="s">
        <v>37</v>
      </c>
      <c r="C11" s="19" t="s">
        <v>38</v>
      </c>
      <c r="D11" s="20" t="s">
        <v>30</v>
      </c>
      <c r="E11" s="17" t="s">
        <v>31</v>
      </c>
      <c r="F11" s="27">
        <v>1317</v>
      </c>
      <c r="G11" s="17" t="s">
        <v>32</v>
      </c>
      <c r="H11" s="28">
        <v>16.675699999999999</v>
      </c>
      <c r="I11" s="16">
        <v>47375.66</v>
      </c>
      <c r="J11" s="16"/>
      <c r="K11" s="16">
        <v>2841</v>
      </c>
      <c r="L11" s="16"/>
      <c r="M11" s="16">
        <v>47375.66</v>
      </c>
      <c r="N11" s="16">
        <v>0</v>
      </c>
      <c r="O11" s="16">
        <v>0</v>
      </c>
      <c r="P11" s="22" t="s">
        <v>33</v>
      </c>
      <c r="Q11" s="22" t="s">
        <v>34</v>
      </c>
      <c r="R11" s="22" t="s">
        <v>34</v>
      </c>
      <c r="S11" s="22" t="s">
        <v>34</v>
      </c>
      <c r="T11" s="22" t="s">
        <v>34</v>
      </c>
      <c r="U11" s="15" t="s">
        <v>39</v>
      </c>
      <c r="V11" s="9" t="s">
        <v>40</v>
      </c>
    </row>
    <row r="12" spans="1:22" s="8" customFormat="1" ht="16.5" customHeight="1" x14ac:dyDescent="0.25">
      <c r="A12" s="21">
        <v>42345</v>
      </c>
      <c r="B12" s="18">
        <v>53595181</v>
      </c>
      <c r="C12" s="19" t="s">
        <v>41</v>
      </c>
      <c r="D12" s="20" t="s">
        <v>30</v>
      </c>
      <c r="E12" s="17" t="s">
        <v>31</v>
      </c>
      <c r="F12" s="27">
        <v>1318</v>
      </c>
      <c r="G12" s="17" t="s">
        <v>32</v>
      </c>
      <c r="H12" s="28">
        <v>16.675699999999999</v>
      </c>
      <c r="I12" s="16">
        <v>107075.5</v>
      </c>
      <c r="J12" s="16"/>
      <c r="K12" s="16">
        <v>6421.05</v>
      </c>
      <c r="L12" s="16"/>
      <c r="M12" s="16">
        <v>107075.5</v>
      </c>
      <c r="N12" s="16">
        <v>0</v>
      </c>
      <c r="O12" s="16">
        <v>0</v>
      </c>
      <c r="P12" s="22" t="s">
        <v>33</v>
      </c>
      <c r="Q12" s="22" t="s">
        <v>34</v>
      </c>
      <c r="R12" s="22" t="s">
        <v>34</v>
      </c>
      <c r="S12" s="22" t="s">
        <v>34</v>
      </c>
      <c r="T12" s="22" t="s">
        <v>34</v>
      </c>
      <c r="U12" s="15">
        <v>1092</v>
      </c>
      <c r="V12" s="9" t="s">
        <v>42</v>
      </c>
    </row>
    <row r="13" spans="1:22" s="8" customFormat="1" ht="16.5" customHeight="1" x14ac:dyDescent="0.25">
      <c r="A13" s="21">
        <v>42345</v>
      </c>
      <c r="B13" s="18">
        <v>53595181</v>
      </c>
      <c r="C13" s="19" t="s">
        <v>41</v>
      </c>
      <c r="D13" s="20" t="s">
        <v>30</v>
      </c>
      <c r="E13" s="17" t="s">
        <v>31</v>
      </c>
      <c r="F13" s="27">
        <v>1319</v>
      </c>
      <c r="G13" s="17" t="s">
        <v>32</v>
      </c>
      <c r="H13" s="28">
        <v>16.675699999999999</v>
      </c>
      <c r="I13" s="16">
        <v>30850.05</v>
      </c>
      <c r="J13" s="16"/>
      <c r="K13" s="16">
        <v>1850</v>
      </c>
      <c r="L13" s="16"/>
      <c r="M13" s="16">
        <v>30850.05</v>
      </c>
      <c r="N13" s="16">
        <v>0</v>
      </c>
      <c r="O13" s="16">
        <v>0</v>
      </c>
      <c r="P13" s="22" t="s">
        <v>33</v>
      </c>
      <c r="Q13" s="22" t="s">
        <v>34</v>
      </c>
      <c r="R13" s="22" t="s">
        <v>34</v>
      </c>
      <c r="S13" s="22" t="s">
        <v>34</v>
      </c>
      <c r="T13" s="22" t="s">
        <v>34</v>
      </c>
      <c r="U13" s="15" t="s">
        <v>43</v>
      </c>
      <c r="V13" s="9" t="s">
        <v>44</v>
      </c>
    </row>
    <row r="14" spans="1:22" s="8" customFormat="1" ht="16.5" customHeight="1" x14ac:dyDescent="0.25">
      <c r="A14" s="21">
        <v>42345</v>
      </c>
      <c r="B14" s="18">
        <v>8011971052590</v>
      </c>
      <c r="C14" s="19" t="s">
        <v>45</v>
      </c>
      <c r="D14" s="20" t="s">
        <v>30</v>
      </c>
      <c r="E14" s="17" t="s">
        <v>31</v>
      </c>
      <c r="F14" s="27">
        <v>1320</v>
      </c>
      <c r="G14" s="17" t="s">
        <v>32</v>
      </c>
      <c r="H14" s="28">
        <v>16.675699999999999</v>
      </c>
      <c r="I14" s="16">
        <v>32517.63</v>
      </c>
      <c r="J14" s="16"/>
      <c r="K14" s="16">
        <v>1950</v>
      </c>
      <c r="L14" s="16"/>
      <c r="M14" s="16">
        <v>32517.63</v>
      </c>
      <c r="N14" s="16">
        <v>0</v>
      </c>
      <c r="O14" s="16">
        <v>0</v>
      </c>
      <c r="P14" s="22" t="s">
        <v>33</v>
      </c>
      <c r="Q14" s="22" t="s">
        <v>34</v>
      </c>
      <c r="R14" s="22" t="s">
        <v>34</v>
      </c>
      <c r="S14" s="22" t="s">
        <v>34</v>
      </c>
      <c r="T14" s="22" t="s">
        <v>34</v>
      </c>
      <c r="U14" s="15" t="s">
        <v>46</v>
      </c>
      <c r="V14" s="9" t="s">
        <v>47</v>
      </c>
    </row>
    <row r="15" spans="1:22" s="8" customFormat="1" ht="16.5" customHeight="1" x14ac:dyDescent="0.25">
      <c r="A15" s="21">
        <v>42345</v>
      </c>
      <c r="B15" s="18">
        <v>8011971052590</v>
      </c>
      <c r="C15" s="19" t="s">
        <v>45</v>
      </c>
      <c r="D15" s="20" t="s">
        <v>30</v>
      </c>
      <c r="E15" s="17" t="s">
        <v>31</v>
      </c>
      <c r="F15" s="27">
        <v>1321</v>
      </c>
      <c r="G15" s="17" t="s">
        <v>32</v>
      </c>
      <c r="H15" s="28">
        <v>16.675699999999999</v>
      </c>
      <c r="I15" s="16">
        <v>63367.67</v>
      </c>
      <c r="J15" s="16"/>
      <c r="K15" s="16">
        <v>3800</v>
      </c>
      <c r="L15" s="16"/>
      <c r="M15" s="16">
        <v>63367.67</v>
      </c>
      <c r="N15" s="16">
        <v>0</v>
      </c>
      <c r="O15" s="16">
        <v>0</v>
      </c>
      <c r="P15" s="22" t="s">
        <v>33</v>
      </c>
      <c r="Q15" s="22" t="s">
        <v>34</v>
      </c>
      <c r="R15" s="22" t="s">
        <v>34</v>
      </c>
      <c r="S15" s="22" t="s">
        <v>34</v>
      </c>
      <c r="T15" s="22" t="s">
        <v>34</v>
      </c>
      <c r="U15" s="15" t="s">
        <v>48</v>
      </c>
      <c r="V15" s="9" t="s">
        <v>49</v>
      </c>
    </row>
    <row r="16" spans="1:22" s="8" customFormat="1" ht="16.5" customHeight="1" x14ac:dyDescent="0.25">
      <c r="A16" s="21">
        <v>42345</v>
      </c>
      <c r="B16" s="18">
        <v>8011971052590</v>
      </c>
      <c r="C16" s="19" t="s">
        <v>45</v>
      </c>
      <c r="D16" s="20" t="s">
        <v>30</v>
      </c>
      <c r="E16" s="17" t="s">
        <v>31</v>
      </c>
      <c r="F16" s="27">
        <v>1322</v>
      </c>
      <c r="G16" s="17" t="s">
        <v>32</v>
      </c>
      <c r="H16" s="28">
        <v>16.675699999999999</v>
      </c>
      <c r="I16" s="16">
        <v>32517.63</v>
      </c>
      <c r="J16" s="16"/>
      <c r="K16" s="16">
        <v>1950</v>
      </c>
      <c r="L16" s="16"/>
      <c r="M16" s="16">
        <v>32517.63</v>
      </c>
      <c r="N16" s="16">
        <v>0</v>
      </c>
      <c r="O16" s="16">
        <v>0</v>
      </c>
      <c r="P16" s="22" t="s">
        <v>33</v>
      </c>
      <c r="Q16" s="22" t="s">
        <v>34</v>
      </c>
      <c r="R16" s="22" t="s">
        <v>34</v>
      </c>
      <c r="S16" s="22" t="s">
        <v>34</v>
      </c>
      <c r="T16" s="22" t="s">
        <v>34</v>
      </c>
      <c r="U16" s="15" t="s">
        <v>50</v>
      </c>
      <c r="V16" s="9" t="s">
        <v>51</v>
      </c>
    </row>
    <row r="17" spans="1:22" s="8" customFormat="1" ht="16.5" customHeight="1" x14ac:dyDescent="0.25">
      <c r="A17" s="21">
        <v>42345</v>
      </c>
      <c r="B17" s="18">
        <v>44269099</v>
      </c>
      <c r="C17" s="19" t="s">
        <v>52</v>
      </c>
      <c r="D17" s="20" t="s">
        <v>30</v>
      </c>
      <c r="E17" s="17" t="s">
        <v>31</v>
      </c>
      <c r="F17" s="27">
        <v>1323</v>
      </c>
      <c r="G17" s="17" t="s">
        <v>32</v>
      </c>
      <c r="H17" s="28">
        <v>16.675699999999999</v>
      </c>
      <c r="I17" s="16">
        <v>8921.49</v>
      </c>
      <c r="J17" s="16"/>
      <c r="K17" s="16">
        <v>535</v>
      </c>
      <c r="L17" s="16"/>
      <c r="M17" s="16">
        <v>8921.49</v>
      </c>
      <c r="N17" s="16">
        <v>0</v>
      </c>
      <c r="O17" s="16">
        <v>0</v>
      </c>
      <c r="P17" s="22" t="s">
        <v>33</v>
      </c>
      <c r="Q17" s="22" t="s">
        <v>34</v>
      </c>
      <c r="R17" s="22" t="s">
        <v>34</v>
      </c>
      <c r="S17" s="22" t="s">
        <v>34</v>
      </c>
      <c r="T17" s="22" t="s">
        <v>34</v>
      </c>
      <c r="U17" s="15" t="s">
        <v>53</v>
      </c>
      <c r="V17" s="9" t="s">
        <v>54</v>
      </c>
    </row>
    <row r="18" spans="1:22" s="8" customFormat="1" ht="16.5" customHeight="1" x14ac:dyDescent="0.25">
      <c r="A18" s="21">
        <v>42345</v>
      </c>
      <c r="B18" s="18">
        <v>44269099</v>
      </c>
      <c r="C18" s="19" t="s">
        <v>52</v>
      </c>
      <c r="D18" s="20" t="s">
        <v>30</v>
      </c>
      <c r="E18" s="17" t="s">
        <v>31</v>
      </c>
      <c r="F18" s="27">
        <v>1324</v>
      </c>
      <c r="G18" s="17" t="s">
        <v>32</v>
      </c>
      <c r="H18" s="28">
        <v>16.675699999999999</v>
      </c>
      <c r="I18" s="16">
        <v>10422.31</v>
      </c>
      <c r="J18" s="16"/>
      <c r="K18" s="16">
        <v>625</v>
      </c>
      <c r="L18" s="16"/>
      <c r="M18" s="16">
        <v>10422.31</v>
      </c>
      <c r="N18" s="16">
        <v>0</v>
      </c>
      <c r="O18" s="16">
        <v>0</v>
      </c>
      <c r="P18" s="22" t="s">
        <v>33</v>
      </c>
      <c r="Q18" s="22" t="s">
        <v>34</v>
      </c>
      <c r="R18" s="22" t="s">
        <v>34</v>
      </c>
      <c r="S18" s="22" t="s">
        <v>34</v>
      </c>
      <c r="T18" s="22" t="s">
        <v>34</v>
      </c>
      <c r="U18" s="15" t="s">
        <v>55</v>
      </c>
      <c r="V18" s="9" t="s">
        <v>56</v>
      </c>
    </row>
    <row r="19" spans="1:22" s="8" customFormat="1" ht="16.5" customHeight="1" x14ac:dyDescent="0.25">
      <c r="A19" s="21">
        <v>42345</v>
      </c>
      <c r="B19" s="18">
        <v>6141908081069</v>
      </c>
      <c r="C19" s="19" t="s">
        <v>57</v>
      </c>
      <c r="D19" s="20" t="s">
        <v>30</v>
      </c>
      <c r="E19" s="17" t="s">
        <v>31</v>
      </c>
      <c r="F19" s="27">
        <v>1325</v>
      </c>
      <c r="G19" s="17" t="s">
        <v>32</v>
      </c>
      <c r="H19" s="28">
        <v>16.675699999999999</v>
      </c>
      <c r="I19" s="16">
        <v>4852.6400000000003</v>
      </c>
      <c r="J19" s="16"/>
      <c r="K19" s="16">
        <v>291</v>
      </c>
      <c r="L19" s="16"/>
      <c r="M19" s="16">
        <v>4852.6400000000003</v>
      </c>
      <c r="N19" s="16">
        <v>0</v>
      </c>
      <c r="O19" s="16">
        <v>0</v>
      </c>
      <c r="P19" s="22" t="s">
        <v>33</v>
      </c>
      <c r="Q19" s="22" t="s">
        <v>34</v>
      </c>
      <c r="R19" s="22" t="s">
        <v>34</v>
      </c>
      <c r="S19" s="22" t="s">
        <v>34</v>
      </c>
      <c r="T19" s="22" t="s">
        <v>34</v>
      </c>
      <c r="U19" s="15" t="s">
        <v>58</v>
      </c>
      <c r="V19" s="9" t="s">
        <v>59</v>
      </c>
    </row>
    <row r="20" spans="1:22" s="8" customFormat="1" ht="16.5" customHeight="1" x14ac:dyDescent="0.25">
      <c r="A20" s="21">
        <v>42345</v>
      </c>
      <c r="B20" s="18">
        <v>6141908081069</v>
      </c>
      <c r="C20" s="19" t="s">
        <v>57</v>
      </c>
      <c r="D20" s="20" t="s">
        <v>30</v>
      </c>
      <c r="E20" s="17" t="s">
        <v>31</v>
      </c>
      <c r="F20" s="27">
        <v>1326</v>
      </c>
      <c r="G20" s="17" t="s">
        <v>32</v>
      </c>
      <c r="H20" s="28">
        <v>16.675699999999999</v>
      </c>
      <c r="I20" s="16">
        <v>4002.18</v>
      </c>
      <c r="J20" s="16"/>
      <c r="K20" s="16">
        <v>240</v>
      </c>
      <c r="L20" s="16"/>
      <c r="M20" s="16">
        <v>4002.18</v>
      </c>
      <c r="N20" s="16">
        <v>0</v>
      </c>
      <c r="O20" s="16">
        <v>0</v>
      </c>
      <c r="P20" s="22" t="s">
        <v>33</v>
      </c>
      <c r="Q20" s="22" t="s">
        <v>34</v>
      </c>
      <c r="R20" s="22" t="s">
        <v>34</v>
      </c>
      <c r="S20" s="22" t="s">
        <v>34</v>
      </c>
      <c r="T20" s="22" t="s">
        <v>34</v>
      </c>
      <c r="U20" s="15" t="s">
        <v>60</v>
      </c>
      <c r="V20" s="9" t="s">
        <v>61</v>
      </c>
    </row>
    <row r="21" spans="1:22" s="8" customFormat="1" ht="16.5" customHeight="1" x14ac:dyDescent="0.25">
      <c r="A21" s="21">
        <v>42345</v>
      </c>
      <c r="B21" s="18" t="s">
        <v>62</v>
      </c>
      <c r="C21" s="19" t="s">
        <v>63</v>
      </c>
      <c r="D21" s="20" t="s">
        <v>30</v>
      </c>
      <c r="E21" s="17" t="s">
        <v>31</v>
      </c>
      <c r="F21" s="27">
        <v>1327</v>
      </c>
      <c r="G21" s="17" t="s">
        <v>32</v>
      </c>
      <c r="H21" s="28">
        <v>16.675699999999999</v>
      </c>
      <c r="I21" s="16">
        <v>2834.87</v>
      </c>
      <c r="J21" s="16"/>
      <c r="K21" s="16">
        <v>170</v>
      </c>
      <c r="L21" s="16"/>
      <c r="M21" s="16">
        <v>2834.87</v>
      </c>
      <c r="N21" s="16">
        <v>0</v>
      </c>
      <c r="O21" s="16">
        <v>0</v>
      </c>
      <c r="P21" s="22" t="s">
        <v>33</v>
      </c>
      <c r="Q21" s="22" t="s">
        <v>34</v>
      </c>
      <c r="R21" s="22" t="s">
        <v>34</v>
      </c>
      <c r="S21" s="22" t="s">
        <v>34</v>
      </c>
      <c r="T21" s="22" t="s">
        <v>34</v>
      </c>
      <c r="U21" s="15" t="s">
        <v>64</v>
      </c>
      <c r="V21" s="9" t="s">
        <v>65</v>
      </c>
    </row>
    <row r="22" spans="1:22" s="8" customFormat="1" ht="16.5" customHeight="1" x14ac:dyDescent="0.25">
      <c r="A22" s="21">
        <v>42346</v>
      </c>
      <c r="B22" s="18">
        <v>3101615536</v>
      </c>
      <c r="C22" s="19" t="s">
        <v>66</v>
      </c>
      <c r="D22" s="20" t="s">
        <v>30</v>
      </c>
      <c r="E22" s="17" t="s">
        <v>31</v>
      </c>
      <c r="F22" s="27">
        <v>1328</v>
      </c>
      <c r="G22" s="17" t="s">
        <v>32</v>
      </c>
      <c r="H22" s="28">
        <v>16.904399999999999</v>
      </c>
      <c r="I22" s="16">
        <v>9212.89</v>
      </c>
      <c r="J22" s="16"/>
      <c r="K22" s="16">
        <v>545</v>
      </c>
      <c r="L22" s="16"/>
      <c r="M22" s="16">
        <v>9212.89</v>
      </c>
      <c r="N22" s="16">
        <v>0</v>
      </c>
      <c r="O22" s="16">
        <v>0</v>
      </c>
      <c r="P22" s="22" t="s">
        <v>33</v>
      </c>
      <c r="Q22" s="22" t="s">
        <v>34</v>
      </c>
      <c r="R22" s="22" t="s">
        <v>34</v>
      </c>
      <c r="S22" s="22" t="s">
        <v>34</v>
      </c>
      <c r="T22" s="22" t="s">
        <v>34</v>
      </c>
      <c r="U22" s="15" t="s">
        <v>67</v>
      </c>
      <c r="V22" s="9" t="s">
        <v>68</v>
      </c>
    </row>
    <row r="23" spans="1:22" s="8" customFormat="1" ht="16.5" customHeight="1" x14ac:dyDescent="0.25">
      <c r="A23" s="21">
        <v>42346</v>
      </c>
      <c r="B23" s="18">
        <v>3101615536</v>
      </c>
      <c r="C23" s="19" t="s">
        <v>66</v>
      </c>
      <c r="D23" s="20" t="s">
        <v>30</v>
      </c>
      <c r="E23" s="17" t="s">
        <v>31</v>
      </c>
      <c r="F23" s="27">
        <v>1329</v>
      </c>
      <c r="G23" s="17" t="s">
        <v>32</v>
      </c>
      <c r="H23" s="28">
        <v>16.904399999999999</v>
      </c>
      <c r="I23" s="16">
        <v>6981.52</v>
      </c>
      <c r="J23" s="16"/>
      <c r="K23" s="16">
        <v>413</v>
      </c>
      <c r="L23" s="16"/>
      <c r="M23" s="16">
        <v>6981.52</v>
      </c>
      <c r="N23" s="16">
        <v>0</v>
      </c>
      <c r="O23" s="16">
        <v>0</v>
      </c>
      <c r="P23" s="22" t="s">
        <v>33</v>
      </c>
      <c r="Q23" s="22" t="s">
        <v>34</v>
      </c>
      <c r="R23" s="22" t="s">
        <v>34</v>
      </c>
      <c r="S23" s="22" t="s">
        <v>34</v>
      </c>
      <c r="T23" s="22" t="s">
        <v>34</v>
      </c>
      <c r="U23" s="15" t="s">
        <v>69</v>
      </c>
      <c r="V23" s="9" t="s">
        <v>70</v>
      </c>
    </row>
    <row r="24" spans="1:22" s="8" customFormat="1" ht="16.5" customHeight="1" x14ac:dyDescent="0.25">
      <c r="A24" s="21">
        <v>42351</v>
      </c>
      <c r="B24" s="18" t="s">
        <v>71</v>
      </c>
      <c r="C24" s="19" t="s">
        <v>72</v>
      </c>
      <c r="D24" s="20" t="s">
        <v>30</v>
      </c>
      <c r="E24" s="17" t="s">
        <v>31</v>
      </c>
      <c r="F24" s="27">
        <v>1330</v>
      </c>
      <c r="G24" s="17" t="s">
        <v>32</v>
      </c>
      <c r="H24" s="28">
        <v>17.359200000000001</v>
      </c>
      <c r="I24" s="16">
        <v>36193.93</v>
      </c>
      <c r="J24" s="16"/>
      <c r="K24" s="16">
        <v>2085</v>
      </c>
      <c r="L24" s="16"/>
      <c r="M24" s="16">
        <v>36193.93</v>
      </c>
      <c r="N24" s="16">
        <v>0</v>
      </c>
      <c r="O24" s="16">
        <v>0</v>
      </c>
      <c r="P24" s="22" t="s">
        <v>33</v>
      </c>
      <c r="Q24" s="22" t="s">
        <v>34</v>
      </c>
      <c r="R24" s="22" t="s">
        <v>34</v>
      </c>
      <c r="S24" s="22" t="s">
        <v>34</v>
      </c>
      <c r="T24" s="22" t="s">
        <v>34</v>
      </c>
      <c r="U24" s="15" t="s">
        <v>73</v>
      </c>
      <c r="V24" s="9" t="s">
        <v>74</v>
      </c>
    </row>
    <row r="25" spans="1:22" s="8" customFormat="1" ht="16.5" customHeight="1" x14ac:dyDescent="0.25">
      <c r="A25" s="21">
        <v>42351</v>
      </c>
      <c r="B25" s="18" t="s">
        <v>75</v>
      </c>
      <c r="C25" s="19" t="s">
        <v>76</v>
      </c>
      <c r="D25" s="20" t="s">
        <v>30</v>
      </c>
      <c r="E25" s="17" t="s">
        <v>31</v>
      </c>
      <c r="F25" s="27">
        <v>1331</v>
      </c>
      <c r="G25" s="17" t="s">
        <v>32</v>
      </c>
      <c r="H25" s="28">
        <v>17.359200000000001</v>
      </c>
      <c r="I25" s="16">
        <v>4732.1099999999997</v>
      </c>
      <c r="J25" s="16"/>
      <c r="K25" s="16">
        <v>272.60000000000002</v>
      </c>
      <c r="L25" s="16"/>
      <c r="M25" s="66">
        <v>4079.3999999999996</v>
      </c>
      <c r="N25" s="66">
        <v>652.71</v>
      </c>
      <c r="O25" s="16">
        <v>0</v>
      </c>
      <c r="P25" s="22" t="s">
        <v>33</v>
      </c>
      <c r="Q25" s="22" t="s">
        <v>34</v>
      </c>
      <c r="R25" s="22" t="s">
        <v>34</v>
      </c>
      <c r="S25" s="22" t="s">
        <v>34</v>
      </c>
      <c r="T25" s="22" t="s">
        <v>34</v>
      </c>
      <c r="U25" s="15" t="s">
        <v>77</v>
      </c>
      <c r="V25" s="9" t="s">
        <v>78</v>
      </c>
    </row>
    <row r="26" spans="1:22" s="8" customFormat="1" ht="16.5" customHeight="1" x14ac:dyDescent="0.25">
      <c r="A26" s="21">
        <v>42351</v>
      </c>
      <c r="B26" s="18" t="s">
        <v>79</v>
      </c>
      <c r="C26" s="19" t="s">
        <v>80</v>
      </c>
      <c r="D26" s="20" t="s">
        <v>30</v>
      </c>
      <c r="E26" s="17" t="s">
        <v>31</v>
      </c>
      <c r="F26" s="27">
        <v>1332</v>
      </c>
      <c r="G26" s="17" t="s">
        <v>32</v>
      </c>
      <c r="H26" s="28">
        <v>17.359200000000001</v>
      </c>
      <c r="I26" s="16">
        <v>2725.39</v>
      </c>
      <c r="J26" s="16"/>
      <c r="K26" s="16">
        <v>157</v>
      </c>
      <c r="L26" s="16"/>
      <c r="M26" s="16">
        <v>2725.39</v>
      </c>
      <c r="N26" s="16">
        <v>0</v>
      </c>
      <c r="O26" s="16">
        <v>0</v>
      </c>
      <c r="P26" s="22" t="s">
        <v>33</v>
      </c>
      <c r="Q26" s="22" t="s">
        <v>34</v>
      </c>
      <c r="R26" s="22" t="s">
        <v>34</v>
      </c>
      <c r="S26" s="22" t="s">
        <v>34</v>
      </c>
      <c r="T26" s="22" t="s">
        <v>34</v>
      </c>
      <c r="U26" s="15" t="s">
        <v>81</v>
      </c>
      <c r="V26" s="9" t="s">
        <v>82</v>
      </c>
    </row>
    <row r="27" spans="1:22" s="8" customFormat="1" ht="16.5" customHeight="1" x14ac:dyDescent="0.25">
      <c r="A27" s="21">
        <v>42351</v>
      </c>
      <c r="B27" s="18">
        <v>53595181</v>
      </c>
      <c r="C27" s="19" t="s">
        <v>41</v>
      </c>
      <c r="D27" s="20" t="s">
        <v>30</v>
      </c>
      <c r="E27" s="17" t="s">
        <v>31</v>
      </c>
      <c r="F27" s="27">
        <v>1333</v>
      </c>
      <c r="G27" s="17" t="s">
        <v>32</v>
      </c>
      <c r="H27" s="28">
        <v>17.359200000000001</v>
      </c>
      <c r="I27" s="16">
        <v>10502.3</v>
      </c>
      <c r="J27" s="16"/>
      <c r="K27" s="16">
        <v>605</v>
      </c>
      <c r="L27" s="16"/>
      <c r="M27" s="16">
        <v>10502.3</v>
      </c>
      <c r="N27" s="16">
        <v>0</v>
      </c>
      <c r="O27" s="16">
        <v>0</v>
      </c>
      <c r="P27" s="22" t="s">
        <v>33</v>
      </c>
      <c r="Q27" s="22" t="s">
        <v>34</v>
      </c>
      <c r="R27" s="22" t="s">
        <v>34</v>
      </c>
      <c r="S27" s="22" t="s">
        <v>34</v>
      </c>
      <c r="T27" s="22" t="s">
        <v>34</v>
      </c>
      <c r="U27" s="15" t="s">
        <v>83</v>
      </c>
      <c r="V27" s="9" t="s">
        <v>84</v>
      </c>
    </row>
    <row r="28" spans="1:22" s="8" customFormat="1" ht="16.5" customHeight="1" x14ac:dyDescent="0.25">
      <c r="A28" s="21">
        <v>42351</v>
      </c>
      <c r="B28" s="18">
        <v>53595181</v>
      </c>
      <c r="C28" s="19" t="s">
        <v>41</v>
      </c>
      <c r="D28" s="20" t="s">
        <v>30</v>
      </c>
      <c r="E28" s="17" t="s">
        <v>31</v>
      </c>
      <c r="F28" s="27">
        <v>1334</v>
      </c>
      <c r="G28" s="17" t="s">
        <v>32</v>
      </c>
      <c r="H28" s="28">
        <v>1</v>
      </c>
      <c r="I28" s="16"/>
      <c r="J28" s="16"/>
      <c r="K28" s="16"/>
      <c r="L28" s="16"/>
      <c r="M28" s="16">
        <v>0</v>
      </c>
      <c r="N28" s="16">
        <v>0</v>
      </c>
      <c r="O28" s="16">
        <v>0</v>
      </c>
      <c r="P28" s="22" t="s">
        <v>34</v>
      </c>
      <c r="Q28" s="22" t="s">
        <v>34</v>
      </c>
      <c r="R28" s="22" t="s">
        <v>34</v>
      </c>
      <c r="S28" s="22" t="s">
        <v>34</v>
      </c>
      <c r="T28" s="22" t="s">
        <v>34</v>
      </c>
      <c r="U28" s="15" t="s">
        <v>85</v>
      </c>
      <c r="V28" s="9" t="s">
        <v>86</v>
      </c>
    </row>
    <row r="29" spans="1:22" s="8" customFormat="1" ht="16.5" customHeight="1" x14ac:dyDescent="0.25">
      <c r="A29" s="21">
        <v>42354</v>
      </c>
      <c r="B29" s="18" t="s">
        <v>87</v>
      </c>
      <c r="C29" s="19" t="s">
        <v>88</v>
      </c>
      <c r="D29" s="20" t="s">
        <v>30</v>
      </c>
      <c r="E29" s="17" t="s">
        <v>31</v>
      </c>
      <c r="F29" s="27">
        <v>1335</v>
      </c>
      <c r="G29" s="17" t="s">
        <v>32</v>
      </c>
      <c r="H29" s="28">
        <v>17.152899999999999</v>
      </c>
      <c r="I29" s="16">
        <v>33945.599999999999</v>
      </c>
      <c r="J29" s="16"/>
      <c r="K29" s="16">
        <v>1979</v>
      </c>
      <c r="L29" s="16"/>
      <c r="M29" s="16">
        <v>33945.599999999999</v>
      </c>
      <c r="N29" s="16">
        <v>0</v>
      </c>
      <c r="O29" s="16">
        <v>0</v>
      </c>
      <c r="P29" s="22" t="s">
        <v>33</v>
      </c>
      <c r="Q29" s="22" t="s">
        <v>34</v>
      </c>
      <c r="R29" s="22" t="s">
        <v>34</v>
      </c>
      <c r="S29" s="22" t="s">
        <v>34</v>
      </c>
      <c r="T29" s="22" t="s">
        <v>34</v>
      </c>
      <c r="U29" s="15" t="s">
        <v>89</v>
      </c>
      <c r="V29" s="9" t="s">
        <v>90</v>
      </c>
    </row>
    <row r="30" spans="1:22" s="8" customFormat="1" ht="16.5" customHeight="1" x14ac:dyDescent="0.25">
      <c r="A30" s="21">
        <v>42355</v>
      </c>
      <c r="B30" s="18">
        <v>53595181</v>
      </c>
      <c r="C30" s="19" t="s">
        <v>41</v>
      </c>
      <c r="D30" s="20" t="s">
        <v>30</v>
      </c>
      <c r="E30" s="17" t="s">
        <v>31</v>
      </c>
      <c r="F30" s="27">
        <v>1336</v>
      </c>
      <c r="G30" s="17" t="s">
        <v>32</v>
      </c>
      <c r="H30" s="28">
        <v>17.135999999999999</v>
      </c>
      <c r="I30" s="16">
        <v>19363.68</v>
      </c>
      <c r="J30" s="16"/>
      <c r="K30" s="16">
        <v>1130</v>
      </c>
      <c r="L30" s="16"/>
      <c r="M30" s="16">
        <v>19363.68</v>
      </c>
      <c r="N30" s="16">
        <v>0</v>
      </c>
      <c r="O30" s="16">
        <v>0</v>
      </c>
      <c r="P30" s="22" t="s">
        <v>33</v>
      </c>
      <c r="Q30" s="22" t="s">
        <v>34</v>
      </c>
      <c r="R30" s="22" t="s">
        <v>34</v>
      </c>
      <c r="S30" s="22" t="s">
        <v>34</v>
      </c>
      <c r="T30" s="22" t="s">
        <v>34</v>
      </c>
      <c r="U30" s="15" t="s">
        <v>91</v>
      </c>
      <c r="V30" s="9" t="s">
        <v>92</v>
      </c>
    </row>
    <row r="31" spans="1:22" s="8" customFormat="1" ht="16.5" customHeight="1" x14ac:dyDescent="0.25">
      <c r="A31" s="21">
        <v>42355</v>
      </c>
      <c r="B31" s="18" t="s">
        <v>93</v>
      </c>
      <c r="C31" s="19" t="s">
        <v>94</v>
      </c>
      <c r="D31" s="20" t="s">
        <v>30</v>
      </c>
      <c r="E31" s="17" t="s">
        <v>31</v>
      </c>
      <c r="F31" s="27">
        <v>1337</v>
      </c>
      <c r="G31" s="17" t="s">
        <v>95</v>
      </c>
      <c r="H31" s="28">
        <v>1</v>
      </c>
      <c r="I31" s="16"/>
      <c r="J31" s="16"/>
      <c r="K31" s="16"/>
      <c r="L31" s="16"/>
      <c r="M31" s="16">
        <v>0</v>
      </c>
      <c r="N31" s="16">
        <v>0</v>
      </c>
      <c r="O31" s="16">
        <v>0</v>
      </c>
      <c r="P31" s="22" t="s">
        <v>34</v>
      </c>
      <c r="Q31" s="22" t="s">
        <v>34</v>
      </c>
      <c r="R31" s="22" t="s">
        <v>34</v>
      </c>
      <c r="S31" s="22" t="s">
        <v>34</v>
      </c>
      <c r="T31" s="22" t="s">
        <v>34</v>
      </c>
      <c r="U31" s="15" t="s">
        <v>85</v>
      </c>
      <c r="V31" s="9" t="s">
        <v>96</v>
      </c>
    </row>
    <row r="32" spans="1:22" s="8" customFormat="1" ht="16.5" customHeight="1" x14ac:dyDescent="0.25">
      <c r="A32" s="21">
        <v>42355</v>
      </c>
      <c r="B32" s="18">
        <v>8011971052590</v>
      </c>
      <c r="C32" s="19" t="s">
        <v>45</v>
      </c>
      <c r="D32" s="20" t="s">
        <v>30</v>
      </c>
      <c r="E32" s="17" t="s">
        <v>31</v>
      </c>
      <c r="F32" s="27">
        <v>1338</v>
      </c>
      <c r="G32" s="17" t="s">
        <v>32</v>
      </c>
      <c r="H32" s="28">
        <v>17.135999999999999</v>
      </c>
      <c r="I32" s="16">
        <v>33415.199999999997</v>
      </c>
      <c r="J32" s="16"/>
      <c r="K32" s="16">
        <v>1950</v>
      </c>
      <c r="L32" s="16"/>
      <c r="M32" s="16">
        <v>33415.199999999997</v>
      </c>
      <c r="N32" s="16">
        <v>0</v>
      </c>
      <c r="O32" s="16">
        <v>0</v>
      </c>
      <c r="P32" s="22" t="s">
        <v>33</v>
      </c>
      <c r="Q32" s="22" t="s">
        <v>34</v>
      </c>
      <c r="R32" s="22" t="s">
        <v>34</v>
      </c>
      <c r="S32" s="22" t="s">
        <v>34</v>
      </c>
      <c r="T32" s="22" t="s">
        <v>34</v>
      </c>
      <c r="U32" s="15" t="s">
        <v>97</v>
      </c>
      <c r="V32" s="9" t="s">
        <v>98</v>
      </c>
    </row>
    <row r="33" spans="1:22" s="8" customFormat="1" ht="16.5" customHeight="1" x14ac:dyDescent="0.25">
      <c r="A33" s="21">
        <v>42355</v>
      </c>
      <c r="B33" s="18">
        <v>53595181</v>
      </c>
      <c r="C33" s="19" t="s">
        <v>41</v>
      </c>
      <c r="D33" s="20" t="s">
        <v>30</v>
      </c>
      <c r="E33" s="17" t="s">
        <v>31</v>
      </c>
      <c r="F33" s="27">
        <v>1339</v>
      </c>
      <c r="G33" s="17" t="s">
        <v>32</v>
      </c>
      <c r="H33" s="28">
        <v>17.135999999999999</v>
      </c>
      <c r="I33" s="16">
        <v>43868.160000000003</v>
      </c>
      <c r="J33" s="16"/>
      <c r="K33" s="16">
        <v>2560</v>
      </c>
      <c r="L33" s="16"/>
      <c r="M33" s="16">
        <v>43868.160000000003</v>
      </c>
      <c r="N33" s="16">
        <v>0</v>
      </c>
      <c r="O33" s="16">
        <v>0</v>
      </c>
      <c r="P33" s="22" t="s">
        <v>33</v>
      </c>
      <c r="Q33" s="22" t="s">
        <v>34</v>
      </c>
      <c r="R33" s="22" t="s">
        <v>34</v>
      </c>
      <c r="S33" s="22" t="s">
        <v>34</v>
      </c>
      <c r="T33" s="22" t="s">
        <v>34</v>
      </c>
      <c r="U33" s="15" t="s">
        <v>99</v>
      </c>
      <c r="V33" s="9" t="s">
        <v>100</v>
      </c>
    </row>
    <row r="34" spans="1:22" s="8" customFormat="1" ht="16.5" customHeight="1" x14ac:dyDescent="0.25">
      <c r="A34" s="21">
        <v>42355</v>
      </c>
      <c r="B34" s="18">
        <v>53595181</v>
      </c>
      <c r="C34" s="19" t="s">
        <v>41</v>
      </c>
      <c r="D34" s="20" t="s">
        <v>30</v>
      </c>
      <c r="E34" s="17" t="s">
        <v>31</v>
      </c>
      <c r="F34" s="27">
        <v>1340</v>
      </c>
      <c r="G34" s="17" t="s">
        <v>32</v>
      </c>
      <c r="H34" s="28">
        <v>17.135999999999999</v>
      </c>
      <c r="I34" s="16">
        <v>42925.68</v>
      </c>
      <c r="J34" s="16"/>
      <c r="K34" s="16">
        <v>2505</v>
      </c>
      <c r="L34" s="16"/>
      <c r="M34" s="16">
        <v>42925.68</v>
      </c>
      <c r="N34" s="16">
        <v>0</v>
      </c>
      <c r="O34" s="16">
        <v>0</v>
      </c>
      <c r="P34" s="22" t="s">
        <v>33</v>
      </c>
      <c r="Q34" s="22" t="s">
        <v>34</v>
      </c>
      <c r="R34" s="22" t="s">
        <v>34</v>
      </c>
      <c r="S34" s="22" t="s">
        <v>34</v>
      </c>
      <c r="T34" s="22" t="s">
        <v>34</v>
      </c>
      <c r="U34" s="15" t="s">
        <v>101</v>
      </c>
      <c r="V34" s="9" t="s">
        <v>102</v>
      </c>
    </row>
    <row r="35" spans="1:22" s="8" customFormat="1" ht="16.5" customHeight="1" x14ac:dyDescent="0.25">
      <c r="A35" s="21">
        <v>42355</v>
      </c>
      <c r="B35" s="18">
        <v>53595181</v>
      </c>
      <c r="C35" s="19" t="s">
        <v>41</v>
      </c>
      <c r="D35" s="20" t="s">
        <v>30</v>
      </c>
      <c r="E35" s="17" t="s">
        <v>31</v>
      </c>
      <c r="F35" s="27">
        <v>1341</v>
      </c>
      <c r="G35" s="17" t="s">
        <v>32</v>
      </c>
      <c r="H35" s="28">
        <v>17.135999999999999</v>
      </c>
      <c r="I35" s="16">
        <v>58605.120000000003</v>
      </c>
      <c r="J35" s="16"/>
      <c r="K35" s="16">
        <v>3420</v>
      </c>
      <c r="L35" s="16"/>
      <c r="M35" s="16">
        <v>58605.120000000003</v>
      </c>
      <c r="N35" s="16">
        <v>0</v>
      </c>
      <c r="O35" s="16">
        <v>0</v>
      </c>
      <c r="P35" s="22" t="s">
        <v>33</v>
      </c>
      <c r="Q35" s="22" t="s">
        <v>34</v>
      </c>
      <c r="R35" s="22" t="s">
        <v>34</v>
      </c>
      <c r="S35" s="22" t="s">
        <v>34</v>
      </c>
      <c r="T35" s="22" t="s">
        <v>34</v>
      </c>
      <c r="U35" s="15" t="s">
        <v>103</v>
      </c>
      <c r="V35" s="9" t="s">
        <v>104</v>
      </c>
    </row>
    <row r="36" spans="1:22" s="8" customFormat="1" ht="16.5" customHeight="1" x14ac:dyDescent="0.25">
      <c r="A36" s="21">
        <v>42355</v>
      </c>
      <c r="B36" s="18">
        <v>53595181</v>
      </c>
      <c r="C36" s="19" t="s">
        <v>41</v>
      </c>
      <c r="D36" s="20" t="s">
        <v>30</v>
      </c>
      <c r="E36" s="17" t="s">
        <v>31</v>
      </c>
      <c r="F36" s="27">
        <v>1342</v>
      </c>
      <c r="G36" s="17" t="s">
        <v>32</v>
      </c>
      <c r="H36" s="28">
        <v>17.135999999999999</v>
      </c>
      <c r="I36" s="16">
        <v>34100.639999999999</v>
      </c>
      <c r="J36" s="16"/>
      <c r="K36" s="16">
        <v>1990</v>
      </c>
      <c r="L36" s="16"/>
      <c r="M36" s="16">
        <v>34100.639999999999</v>
      </c>
      <c r="N36" s="16">
        <v>0</v>
      </c>
      <c r="O36" s="16">
        <v>0</v>
      </c>
      <c r="P36" s="22" t="s">
        <v>33</v>
      </c>
      <c r="Q36" s="22" t="s">
        <v>34</v>
      </c>
      <c r="R36" s="22" t="s">
        <v>34</v>
      </c>
      <c r="S36" s="22" t="s">
        <v>34</v>
      </c>
      <c r="T36" s="22" t="s">
        <v>34</v>
      </c>
      <c r="U36" s="15" t="s">
        <v>105</v>
      </c>
      <c r="V36" s="9" t="s">
        <v>106</v>
      </c>
    </row>
    <row r="37" spans="1:22" s="8" customFormat="1" ht="16.5" customHeight="1" x14ac:dyDescent="0.25">
      <c r="A37" s="21">
        <v>42355</v>
      </c>
      <c r="B37" s="18">
        <v>53595181</v>
      </c>
      <c r="C37" s="19" t="s">
        <v>41</v>
      </c>
      <c r="D37" s="20" t="s">
        <v>30</v>
      </c>
      <c r="E37" s="17" t="s">
        <v>31</v>
      </c>
      <c r="F37" s="27">
        <v>1343</v>
      </c>
      <c r="G37" s="17" t="s">
        <v>32</v>
      </c>
      <c r="H37" s="28">
        <v>17.135999999999999</v>
      </c>
      <c r="I37" s="16">
        <v>10367.280000000001</v>
      </c>
      <c r="J37" s="16"/>
      <c r="K37" s="16">
        <v>605</v>
      </c>
      <c r="L37" s="16"/>
      <c r="M37" s="16">
        <v>10367.280000000001</v>
      </c>
      <c r="N37" s="16">
        <v>0</v>
      </c>
      <c r="O37" s="16">
        <v>0</v>
      </c>
      <c r="P37" s="22" t="s">
        <v>33</v>
      </c>
      <c r="Q37" s="22" t="s">
        <v>34</v>
      </c>
      <c r="R37" s="22" t="s">
        <v>34</v>
      </c>
      <c r="S37" s="22" t="s">
        <v>34</v>
      </c>
      <c r="T37" s="22" t="s">
        <v>34</v>
      </c>
      <c r="U37" s="15" t="s">
        <v>83</v>
      </c>
      <c r="V37" s="9" t="s">
        <v>107</v>
      </c>
    </row>
    <row r="38" spans="1:22" s="8" customFormat="1" ht="16.5" customHeight="1" x14ac:dyDescent="0.25">
      <c r="A38" s="21">
        <v>42356</v>
      </c>
      <c r="B38" s="18" t="s">
        <v>93</v>
      </c>
      <c r="C38" s="19" t="s">
        <v>94</v>
      </c>
      <c r="D38" s="20" t="s">
        <v>30</v>
      </c>
      <c r="E38" s="17" t="s">
        <v>31</v>
      </c>
      <c r="F38" s="27">
        <v>1344</v>
      </c>
      <c r="G38" s="17" t="s">
        <v>95</v>
      </c>
      <c r="H38" s="28">
        <v>1</v>
      </c>
      <c r="I38" s="16"/>
      <c r="J38" s="16"/>
      <c r="K38" s="16"/>
      <c r="L38" s="16"/>
      <c r="M38" s="16">
        <v>0</v>
      </c>
      <c r="N38" s="16">
        <v>0</v>
      </c>
      <c r="O38" s="16">
        <v>0</v>
      </c>
      <c r="P38" s="22" t="s">
        <v>34</v>
      </c>
      <c r="Q38" s="22" t="s">
        <v>34</v>
      </c>
      <c r="R38" s="22" t="s">
        <v>34</v>
      </c>
      <c r="S38" s="22" t="s">
        <v>34</v>
      </c>
      <c r="T38" s="22" t="s">
        <v>34</v>
      </c>
      <c r="U38" s="15" t="s">
        <v>85</v>
      </c>
      <c r="V38" s="9" t="s">
        <v>108</v>
      </c>
    </row>
    <row r="39" spans="1:22" s="8" customFormat="1" ht="16.5" customHeight="1" x14ac:dyDescent="0.25">
      <c r="A39" s="21">
        <v>42356</v>
      </c>
      <c r="B39" s="18" t="s">
        <v>93</v>
      </c>
      <c r="C39" s="19" t="s">
        <v>94</v>
      </c>
      <c r="D39" s="20" t="s">
        <v>30</v>
      </c>
      <c r="E39" s="17" t="s">
        <v>31</v>
      </c>
      <c r="F39" s="27">
        <v>1345</v>
      </c>
      <c r="G39" s="17" t="s">
        <v>95</v>
      </c>
      <c r="H39" s="28">
        <v>1</v>
      </c>
      <c r="I39" s="16">
        <v>28420</v>
      </c>
      <c r="J39" s="16"/>
      <c r="K39" s="16"/>
      <c r="L39" s="16"/>
      <c r="M39" s="66">
        <v>24500</v>
      </c>
      <c r="N39" s="66">
        <v>3920</v>
      </c>
      <c r="O39" s="16">
        <v>0</v>
      </c>
      <c r="P39" s="22" t="s">
        <v>33</v>
      </c>
      <c r="Q39" s="22" t="s">
        <v>34</v>
      </c>
      <c r="R39" s="22" t="s">
        <v>34</v>
      </c>
      <c r="S39" s="22" t="s">
        <v>34</v>
      </c>
      <c r="T39" s="22" t="s">
        <v>34</v>
      </c>
      <c r="U39" s="15" t="s">
        <v>109</v>
      </c>
      <c r="V39" s="9" t="s">
        <v>110</v>
      </c>
    </row>
    <row r="40" spans="1:22" s="8" customFormat="1" ht="16.5" customHeight="1" x14ac:dyDescent="0.25">
      <c r="A40" s="21">
        <v>42359</v>
      </c>
      <c r="B40" s="18" t="s">
        <v>79</v>
      </c>
      <c r="C40" s="19" t="s">
        <v>80</v>
      </c>
      <c r="D40" s="20" t="s">
        <v>30</v>
      </c>
      <c r="E40" s="17" t="s">
        <v>31</v>
      </c>
      <c r="F40" s="27">
        <v>1346</v>
      </c>
      <c r="G40" s="17" t="s">
        <v>32</v>
      </c>
      <c r="H40" s="28">
        <v>17.0139</v>
      </c>
      <c r="I40" s="16">
        <v>3829.49</v>
      </c>
      <c r="J40" s="16"/>
      <c r="K40" s="16">
        <v>225.08</v>
      </c>
      <c r="L40" s="16"/>
      <c r="M40" s="16">
        <v>3829.49</v>
      </c>
      <c r="N40" s="16">
        <v>0</v>
      </c>
      <c r="O40" s="16">
        <v>0</v>
      </c>
      <c r="P40" s="22" t="s">
        <v>33</v>
      </c>
      <c r="Q40" s="22" t="s">
        <v>34</v>
      </c>
      <c r="R40" s="22" t="s">
        <v>34</v>
      </c>
      <c r="S40" s="22" t="s">
        <v>34</v>
      </c>
      <c r="T40" s="22" t="s">
        <v>34</v>
      </c>
      <c r="U40" s="15" t="s">
        <v>111</v>
      </c>
      <c r="V40" s="9" t="s">
        <v>112</v>
      </c>
    </row>
    <row r="41" spans="1:22" s="8" customFormat="1" ht="16.5" customHeight="1" x14ac:dyDescent="0.25">
      <c r="A41" s="21">
        <v>42359</v>
      </c>
      <c r="B41" s="18" t="s">
        <v>79</v>
      </c>
      <c r="C41" s="19" t="s">
        <v>80</v>
      </c>
      <c r="D41" s="20" t="s">
        <v>30</v>
      </c>
      <c r="E41" s="17" t="s">
        <v>31</v>
      </c>
      <c r="F41" s="27">
        <v>1347</v>
      </c>
      <c r="G41" s="17" t="s">
        <v>32</v>
      </c>
      <c r="H41" s="28">
        <v>17.0139</v>
      </c>
      <c r="I41" s="16">
        <v>2501.0500000000002</v>
      </c>
      <c r="J41" s="16"/>
      <c r="K41" s="16">
        <v>147</v>
      </c>
      <c r="L41" s="16"/>
      <c r="M41" s="16">
        <v>2501.0500000000002</v>
      </c>
      <c r="N41" s="16">
        <v>0</v>
      </c>
      <c r="O41" s="16">
        <v>0</v>
      </c>
      <c r="P41" s="22" t="s">
        <v>33</v>
      </c>
      <c r="Q41" s="22" t="s">
        <v>34</v>
      </c>
      <c r="R41" s="22" t="s">
        <v>34</v>
      </c>
      <c r="S41" s="22" t="s">
        <v>34</v>
      </c>
      <c r="T41" s="22" t="s">
        <v>34</v>
      </c>
      <c r="U41" s="15" t="s">
        <v>113</v>
      </c>
      <c r="V41" s="9" t="s">
        <v>114</v>
      </c>
    </row>
    <row r="42" spans="1:22" s="8" customFormat="1" ht="16.5" customHeight="1" x14ac:dyDescent="0.25">
      <c r="A42" s="21">
        <v>42359</v>
      </c>
      <c r="B42" s="18" t="s">
        <v>79</v>
      </c>
      <c r="C42" s="19" t="s">
        <v>80</v>
      </c>
      <c r="D42" s="20" t="s">
        <v>30</v>
      </c>
      <c r="E42" s="17" t="s">
        <v>31</v>
      </c>
      <c r="F42" s="27">
        <v>1348</v>
      </c>
      <c r="G42" s="17" t="s">
        <v>32</v>
      </c>
      <c r="H42" s="28">
        <v>17.0139</v>
      </c>
      <c r="I42" s="16">
        <v>4298.91</v>
      </c>
      <c r="J42" s="16"/>
      <c r="K42" s="16">
        <v>252.67</v>
      </c>
      <c r="L42" s="16"/>
      <c r="M42" s="16">
        <v>4298.91</v>
      </c>
      <c r="N42" s="16">
        <v>0</v>
      </c>
      <c r="O42" s="16">
        <v>0</v>
      </c>
      <c r="P42" s="22" t="s">
        <v>33</v>
      </c>
      <c r="Q42" s="22" t="s">
        <v>34</v>
      </c>
      <c r="R42" s="22" t="s">
        <v>34</v>
      </c>
      <c r="S42" s="22" t="s">
        <v>34</v>
      </c>
      <c r="T42" s="22" t="s">
        <v>34</v>
      </c>
      <c r="U42" s="15" t="s">
        <v>115</v>
      </c>
      <c r="V42" s="9" t="s">
        <v>116</v>
      </c>
    </row>
    <row r="43" spans="1:22" s="8" customFormat="1" ht="16.5" customHeight="1" x14ac:dyDescent="0.25">
      <c r="A43" s="21">
        <v>42359</v>
      </c>
      <c r="B43" s="18" t="s">
        <v>79</v>
      </c>
      <c r="C43" s="19" t="s">
        <v>80</v>
      </c>
      <c r="D43" s="20" t="s">
        <v>30</v>
      </c>
      <c r="E43" s="17" t="s">
        <v>31</v>
      </c>
      <c r="F43" s="27">
        <v>1349</v>
      </c>
      <c r="G43" s="17" t="s">
        <v>32</v>
      </c>
      <c r="H43" s="28">
        <v>17.0139</v>
      </c>
      <c r="I43" s="16">
        <v>6117.52</v>
      </c>
      <c r="J43" s="16"/>
      <c r="K43" s="16">
        <v>359.56</v>
      </c>
      <c r="L43" s="16"/>
      <c r="M43" s="16">
        <v>6117.52</v>
      </c>
      <c r="N43" s="16">
        <v>0</v>
      </c>
      <c r="O43" s="16">
        <v>0</v>
      </c>
      <c r="P43" s="22" t="s">
        <v>33</v>
      </c>
      <c r="Q43" s="22" t="s">
        <v>34</v>
      </c>
      <c r="R43" s="22" t="s">
        <v>34</v>
      </c>
      <c r="S43" s="22" t="s">
        <v>34</v>
      </c>
      <c r="T43" s="22" t="s">
        <v>34</v>
      </c>
      <c r="U43" s="15" t="s">
        <v>117</v>
      </c>
      <c r="V43" s="9" t="s">
        <v>118</v>
      </c>
    </row>
    <row r="44" spans="1:22" s="8" customFormat="1" ht="16.5" customHeight="1" x14ac:dyDescent="0.25">
      <c r="A44" s="21">
        <v>42359</v>
      </c>
      <c r="B44" s="18" t="s">
        <v>79</v>
      </c>
      <c r="C44" s="19" t="s">
        <v>80</v>
      </c>
      <c r="D44" s="20" t="s">
        <v>30</v>
      </c>
      <c r="E44" s="17" t="s">
        <v>31</v>
      </c>
      <c r="F44" s="27">
        <v>1350</v>
      </c>
      <c r="G44" s="17" t="s">
        <v>32</v>
      </c>
      <c r="H44" s="28">
        <v>17.0139</v>
      </c>
      <c r="I44" s="16">
        <v>2649.4</v>
      </c>
      <c r="J44" s="16"/>
      <c r="K44" s="16">
        <v>155.72</v>
      </c>
      <c r="L44" s="16"/>
      <c r="M44" s="16">
        <v>2649.4</v>
      </c>
      <c r="N44" s="16">
        <v>0</v>
      </c>
      <c r="O44" s="16">
        <v>0</v>
      </c>
      <c r="P44" s="22" t="s">
        <v>33</v>
      </c>
      <c r="Q44" s="22" t="s">
        <v>34</v>
      </c>
      <c r="R44" s="22" t="s">
        <v>34</v>
      </c>
      <c r="S44" s="22" t="s">
        <v>34</v>
      </c>
      <c r="T44" s="22" t="s">
        <v>34</v>
      </c>
      <c r="U44" s="15" t="s">
        <v>119</v>
      </c>
      <c r="V44" s="9" t="s">
        <v>120</v>
      </c>
    </row>
    <row r="45" spans="1:22" s="8" customFormat="1" ht="16.5" customHeight="1" x14ac:dyDescent="0.25">
      <c r="A45" s="21">
        <v>42359</v>
      </c>
      <c r="B45" s="18">
        <v>8011971052590</v>
      </c>
      <c r="C45" s="19" t="s">
        <v>45</v>
      </c>
      <c r="D45" s="20" t="s">
        <v>30</v>
      </c>
      <c r="E45" s="17" t="s">
        <v>31</v>
      </c>
      <c r="F45" s="27">
        <v>1351</v>
      </c>
      <c r="G45" s="17" t="s">
        <v>32</v>
      </c>
      <c r="H45" s="28">
        <v>1</v>
      </c>
      <c r="I45" s="16"/>
      <c r="J45" s="16"/>
      <c r="K45" s="16"/>
      <c r="L45" s="16"/>
      <c r="M45" s="16">
        <v>0</v>
      </c>
      <c r="N45" s="16">
        <v>0</v>
      </c>
      <c r="O45" s="16">
        <v>0</v>
      </c>
      <c r="P45" s="22" t="s">
        <v>34</v>
      </c>
      <c r="Q45" s="22" t="s">
        <v>34</v>
      </c>
      <c r="R45" s="22" t="s">
        <v>34</v>
      </c>
      <c r="S45" s="22" t="s">
        <v>34</v>
      </c>
      <c r="T45" s="22" t="s">
        <v>34</v>
      </c>
      <c r="U45" s="15" t="s">
        <v>85</v>
      </c>
      <c r="V45" s="9" t="s">
        <v>121</v>
      </c>
    </row>
    <row r="46" spans="1:22" s="8" customFormat="1" ht="16.5" customHeight="1" x14ac:dyDescent="0.25">
      <c r="A46" s="21">
        <v>42359</v>
      </c>
      <c r="B46" s="18">
        <v>8011971052590</v>
      </c>
      <c r="C46" s="19" t="s">
        <v>45</v>
      </c>
      <c r="D46" s="20" t="s">
        <v>30</v>
      </c>
      <c r="E46" s="17" t="s">
        <v>31</v>
      </c>
      <c r="F46" s="27">
        <v>1352</v>
      </c>
      <c r="G46" s="17" t="s">
        <v>32</v>
      </c>
      <c r="H46" s="28">
        <v>1</v>
      </c>
      <c r="I46" s="16"/>
      <c r="J46" s="16"/>
      <c r="K46" s="16"/>
      <c r="L46" s="16"/>
      <c r="M46" s="16">
        <v>0</v>
      </c>
      <c r="N46" s="16">
        <v>0</v>
      </c>
      <c r="O46" s="16">
        <v>0</v>
      </c>
      <c r="P46" s="22" t="s">
        <v>34</v>
      </c>
      <c r="Q46" s="22" t="s">
        <v>34</v>
      </c>
      <c r="R46" s="22" t="s">
        <v>34</v>
      </c>
      <c r="S46" s="22" t="s">
        <v>34</v>
      </c>
      <c r="T46" s="22" t="s">
        <v>34</v>
      </c>
      <c r="U46" s="15" t="s">
        <v>85</v>
      </c>
      <c r="V46" s="9" t="s">
        <v>122</v>
      </c>
    </row>
    <row r="47" spans="1:22" s="8" customFormat="1" ht="16.5" customHeight="1" x14ac:dyDescent="0.25">
      <c r="A47" s="21">
        <v>42359</v>
      </c>
      <c r="B47" s="18" t="s">
        <v>123</v>
      </c>
      <c r="C47" s="19" t="s">
        <v>124</v>
      </c>
      <c r="D47" s="20" t="s">
        <v>30</v>
      </c>
      <c r="E47" s="17" t="s">
        <v>31</v>
      </c>
      <c r="F47" s="27">
        <v>1353</v>
      </c>
      <c r="G47" s="17" t="s">
        <v>32</v>
      </c>
      <c r="H47" s="28">
        <v>17.0139</v>
      </c>
      <c r="I47" s="16">
        <v>3402.78</v>
      </c>
      <c r="J47" s="16"/>
      <c r="K47" s="16">
        <v>200</v>
      </c>
      <c r="L47" s="16"/>
      <c r="M47" s="16">
        <v>3402.78</v>
      </c>
      <c r="N47" s="16">
        <v>0</v>
      </c>
      <c r="O47" s="16">
        <v>0</v>
      </c>
      <c r="P47" s="22" t="s">
        <v>33</v>
      </c>
      <c r="Q47" s="22" t="s">
        <v>34</v>
      </c>
      <c r="R47" s="22" t="s">
        <v>34</v>
      </c>
      <c r="S47" s="22" t="s">
        <v>34</v>
      </c>
      <c r="T47" s="22" t="s">
        <v>34</v>
      </c>
      <c r="U47" s="15" t="s">
        <v>125</v>
      </c>
      <c r="V47" s="9" t="s">
        <v>126</v>
      </c>
    </row>
    <row r="48" spans="1:22" s="8" customFormat="1" ht="16.5" customHeight="1" x14ac:dyDescent="0.25">
      <c r="A48" s="21">
        <v>42359</v>
      </c>
      <c r="B48" s="18" t="s">
        <v>127</v>
      </c>
      <c r="C48" s="19" t="s">
        <v>128</v>
      </c>
      <c r="D48" s="20" t="s">
        <v>30</v>
      </c>
      <c r="E48" s="17" t="s">
        <v>31</v>
      </c>
      <c r="F48" s="27">
        <v>1354</v>
      </c>
      <c r="G48" s="17" t="s">
        <v>32</v>
      </c>
      <c r="H48" s="28">
        <v>17.0139</v>
      </c>
      <c r="I48" s="16">
        <v>51552.12</v>
      </c>
      <c r="J48" s="16"/>
      <c r="K48" s="16">
        <v>3030</v>
      </c>
      <c r="L48" s="16"/>
      <c r="M48" s="16">
        <v>51552.12</v>
      </c>
      <c r="N48" s="16">
        <v>0</v>
      </c>
      <c r="O48" s="16">
        <v>0</v>
      </c>
      <c r="P48" s="22" t="s">
        <v>33</v>
      </c>
      <c r="Q48" s="22" t="s">
        <v>34</v>
      </c>
      <c r="R48" s="22" t="s">
        <v>34</v>
      </c>
      <c r="S48" s="22" t="s">
        <v>34</v>
      </c>
      <c r="T48" s="22" t="s">
        <v>34</v>
      </c>
      <c r="U48" s="15" t="s">
        <v>129</v>
      </c>
      <c r="V48" s="9" t="s">
        <v>130</v>
      </c>
    </row>
    <row r="49" spans="1:22" s="8" customFormat="1" ht="16.5" customHeight="1" x14ac:dyDescent="0.25">
      <c r="A49" s="21">
        <v>42360</v>
      </c>
      <c r="B49" s="18" t="s">
        <v>127</v>
      </c>
      <c r="C49" s="19" t="s">
        <v>128</v>
      </c>
      <c r="D49" s="20" t="s">
        <v>30</v>
      </c>
      <c r="E49" s="17" t="s">
        <v>31</v>
      </c>
      <c r="F49" s="27">
        <v>1355</v>
      </c>
      <c r="G49" s="17" t="s">
        <v>32</v>
      </c>
      <c r="H49" s="28">
        <v>1</v>
      </c>
      <c r="I49" s="16"/>
      <c r="J49" s="16"/>
      <c r="K49" s="16"/>
      <c r="L49" s="16"/>
      <c r="M49" s="16">
        <v>0</v>
      </c>
      <c r="N49" s="16">
        <v>0</v>
      </c>
      <c r="O49" s="16">
        <v>0</v>
      </c>
      <c r="P49" s="22" t="s">
        <v>34</v>
      </c>
      <c r="Q49" s="22" t="s">
        <v>34</v>
      </c>
      <c r="R49" s="22" t="s">
        <v>34</v>
      </c>
      <c r="S49" s="22" t="s">
        <v>34</v>
      </c>
      <c r="T49" s="22" t="s">
        <v>34</v>
      </c>
      <c r="U49" s="15" t="s">
        <v>85</v>
      </c>
      <c r="V49" s="9" t="s">
        <v>131</v>
      </c>
    </row>
    <row r="50" spans="1:22" s="8" customFormat="1" ht="16.5" customHeight="1" x14ac:dyDescent="0.25">
      <c r="A50" s="21">
        <v>42361</v>
      </c>
      <c r="B50" s="18" t="s">
        <v>127</v>
      </c>
      <c r="C50" s="19" t="s">
        <v>128</v>
      </c>
      <c r="D50" s="20" t="s">
        <v>30</v>
      </c>
      <c r="E50" s="17" t="s">
        <v>31</v>
      </c>
      <c r="F50" s="27">
        <v>1356</v>
      </c>
      <c r="G50" s="17" t="s">
        <v>32</v>
      </c>
      <c r="H50" s="28">
        <v>17.184699999999999</v>
      </c>
      <c r="I50" s="16">
        <v>13335.33</v>
      </c>
      <c r="J50" s="16"/>
      <c r="K50" s="16">
        <v>776</v>
      </c>
      <c r="L50" s="16"/>
      <c r="M50" s="16">
        <v>13335.33</v>
      </c>
      <c r="N50" s="16">
        <v>0</v>
      </c>
      <c r="O50" s="16">
        <v>0</v>
      </c>
      <c r="P50" s="22" t="s">
        <v>33</v>
      </c>
      <c r="Q50" s="22" t="s">
        <v>34</v>
      </c>
      <c r="R50" s="22" t="s">
        <v>34</v>
      </c>
      <c r="S50" s="22" t="s">
        <v>34</v>
      </c>
      <c r="T50" s="22" t="s">
        <v>34</v>
      </c>
      <c r="U50" s="15" t="s">
        <v>132</v>
      </c>
      <c r="V50" s="9" t="s">
        <v>133</v>
      </c>
    </row>
    <row r="51" spans="1:22" s="8" customFormat="1" ht="16.5" customHeight="1" x14ac:dyDescent="0.25">
      <c r="A51" s="21">
        <v>42367</v>
      </c>
      <c r="B51" s="18" t="s">
        <v>134</v>
      </c>
      <c r="C51" s="19" t="s">
        <v>135</v>
      </c>
      <c r="D51" s="20" t="s">
        <v>30</v>
      </c>
      <c r="E51" s="17" t="s">
        <v>31</v>
      </c>
      <c r="F51" s="27">
        <v>1357</v>
      </c>
      <c r="G51" s="17" t="s">
        <v>32</v>
      </c>
      <c r="H51" s="28">
        <v>17.271000000000001</v>
      </c>
      <c r="I51" s="16">
        <v>11191.63</v>
      </c>
      <c r="J51" s="16"/>
      <c r="K51" s="16">
        <v>648</v>
      </c>
      <c r="L51" s="16"/>
      <c r="M51" s="16">
        <v>11191.63</v>
      </c>
      <c r="N51" s="16">
        <v>0</v>
      </c>
      <c r="O51" s="16">
        <v>0</v>
      </c>
      <c r="P51" s="22" t="s">
        <v>33</v>
      </c>
      <c r="Q51" s="22" t="s">
        <v>34</v>
      </c>
      <c r="R51" s="22" t="s">
        <v>34</v>
      </c>
      <c r="S51" s="22" t="s">
        <v>34</v>
      </c>
      <c r="T51" s="22" t="s">
        <v>34</v>
      </c>
      <c r="U51" s="15" t="s">
        <v>136</v>
      </c>
      <c r="V51" s="9" t="s">
        <v>137</v>
      </c>
    </row>
    <row r="52" spans="1:22" s="8" customFormat="1" ht="16.5" customHeight="1" x14ac:dyDescent="0.25">
      <c r="A52" s="21">
        <v>42367</v>
      </c>
      <c r="B52" s="18" t="s">
        <v>138</v>
      </c>
      <c r="C52" s="19" t="s">
        <v>139</v>
      </c>
      <c r="D52" s="20" t="s">
        <v>30</v>
      </c>
      <c r="E52" s="17" t="s">
        <v>31</v>
      </c>
      <c r="F52" s="27">
        <v>1358</v>
      </c>
      <c r="G52" s="17" t="s">
        <v>32</v>
      </c>
      <c r="H52" s="28">
        <v>17.271000000000001</v>
      </c>
      <c r="I52" s="16">
        <v>7771.96</v>
      </c>
      <c r="J52" s="16"/>
      <c r="K52" s="16">
        <v>450</v>
      </c>
      <c r="L52" s="16"/>
      <c r="M52" s="16">
        <v>7771.96</v>
      </c>
      <c r="N52" s="16">
        <v>0</v>
      </c>
      <c r="O52" s="16">
        <v>0</v>
      </c>
      <c r="P52" s="22" t="s">
        <v>33</v>
      </c>
      <c r="Q52" s="22" t="s">
        <v>34</v>
      </c>
      <c r="R52" s="22" t="s">
        <v>34</v>
      </c>
      <c r="S52" s="22" t="s">
        <v>34</v>
      </c>
      <c r="T52" s="22" t="s">
        <v>34</v>
      </c>
      <c r="U52" s="15">
        <v>1132</v>
      </c>
      <c r="V52" s="9" t="s">
        <v>140</v>
      </c>
    </row>
    <row r="53" spans="1:22" s="8" customFormat="1" ht="16.5" customHeight="1" x14ac:dyDescent="0.25">
      <c r="A53" s="21">
        <v>42367</v>
      </c>
      <c r="B53" s="18" t="s">
        <v>141</v>
      </c>
      <c r="C53" s="19" t="s">
        <v>142</v>
      </c>
      <c r="D53" s="20" t="s">
        <v>30</v>
      </c>
      <c r="E53" s="17" t="s">
        <v>31</v>
      </c>
      <c r="F53" s="27">
        <v>1359</v>
      </c>
      <c r="G53" s="17" t="s">
        <v>32</v>
      </c>
      <c r="H53" s="28">
        <v>17.271000000000001</v>
      </c>
      <c r="I53" s="16">
        <v>25906.5</v>
      </c>
      <c r="J53" s="16"/>
      <c r="K53" s="16">
        <v>1500</v>
      </c>
      <c r="L53" s="16"/>
      <c r="M53" s="16">
        <v>25906.5</v>
      </c>
      <c r="N53" s="16">
        <v>0</v>
      </c>
      <c r="O53" s="16">
        <v>0</v>
      </c>
      <c r="P53" s="22" t="s">
        <v>33</v>
      </c>
      <c r="Q53" s="22" t="s">
        <v>34</v>
      </c>
      <c r="R53" s="22" t="s">
        <v>34</v>
      </c>
      <c r="S53" s="22" t="s">
        <v>34</v>
      </c>
      <c r="T53" s="22" t="s">
        <v>34</v>
      </c>
      <c r="U53" s="15" t="s">
        <v>143</v>
      </c>
      <c r="V53" s="9" t="s">
        <v>144</v>
      </c>
    </row>
    <row r="54" spans="1:22" s="8" customFormat="1" ht="16.5" customHeight="1" x14ac:dyDescent="0.25">
      <c r="A54" s="21">
        <v>42367</v>
      </c>
      <c r="B54" s="18">
        <v>53595181</v>
      </c>
      <c r="C54" s="19" t="s">
        <v>41</v>
      </c>
      <c r="D54" s="20" t="s">
        <v>30</v>
      </c>
      <c r="E54" s="17" t="s">
        <v>31</v>
      </c>
      <c r="F54" s="27">
        <v>1360</v>
      </c>
      <c r="G54" s="17" t="s">
        <v>32</v>
      </c>
      <c r="H54" s="28">
        <v>17.271000000000001</v>
      </c>
      <c r="I54" s="16">
        <v>31951.35</v>
      </c>
      <c r="J54" s="16"/>
      <c r="K54" s="16">
        <v>1850</v>
      </c>
      <c r="L54" s="16"/>
      <c r="M54" s="16">
        <v>31951.35</v>
      </c>
      <c r="N54" s="16">
        <v>0</v>
      </c>
      <c r="O54" s="16">
        <v>0</v>
      </c>
      <c r="P54" s="22" t="s">
        <v>33</v>
      </c>
      <c r="Q54" s="22" t="s">
        <v>34</v>
      </c>
      <c r="R54" s="22" t="s">
        <v>34</v>
      </c>
      <c r="S54" s="22" t="s">
        <v>34</v>
      </c>
      <c r="T54" s="22" t="s">
        <v>34</v>
      </c>
      <c r="U54" s="15" t="s">
        <v>145</v>
      </c>
      <c r="V54" s="9" t="s">
        <v>146</v>
      </c>
    </row>
    <row r="55" spans="1:22" s="8" customFormat="1" ht="16.5" customHeight="1" x14ac:dyDescent="0.25">
      <c r="A55" s="21">
        <v>42367</v>
      </c>
      <c r="B55" s="18">
        <v>53595181</v>
      </c>
      <c r="C55" s="19" t="s">
        <v>41</v>
      </c>
      <c r="D55" s="20" t="s">
        <v>30</v>
      </c>
      <c r="E55" s="17" t="s">
        <v>31</v>
      </c>
      <c r="F55" s="27">
        <v>1361</v>
      </c>
      <c r="G55" s="17" t="s">
        <v>32</v>
      </c>
      <c r="H55" s="28">
        <v>17.271000000000001</v>
      </c>
      <c r="I55" s="16">
        <v>31951.35</v>
      </c>
      <c r="J55" s="16"/>
      <c r="K55" s="16">
        <v>1850</v>
      </c>
      <c r="L55" s="16"/>
      <c r="M55" s="16">
        <v>31951.35</v>
      </c>
      <c r="N55" s="16">
        <v>0</v>
      </c>
      <c r="O55" s="16">
        <v>0</v>
      </c>
      <c r="P55" s="22" t="s">
        <v>33</v>
      </c>
      <c r="Q55" s="22" t="s">
        <v>34</v>
      </c>
      <c r="R55" s="22" t="s">
        <v>34</v>
      </c>
      <c r="S55" s="22" t="s">
        <v>34</v>
      </c>
      <c r="T55" s="22" t="s">
        <v>34</v>
      </c>
      <c r="U55" s="15" t="s">
        <v>147</v>
      </c>
      <c r="V55" s="9" t="s">
        <v>148</v>
      </c>
    </row>
    <row r="56" spans="1:22" s="8" customFormat="1" ht="16.5" customHeight="1" x14ac:dyDescent="0.25">
      <c r="A56" s="21">
        <v>42367</v>
      </c>
      <c r="B56" s="18">
        <v>53595181</v>
      </c>
      <c r="C56" s="19" t="s">
        <v>41</v>
      </c>
      <c r="D56" s="20" t="s">
        <v>30</v>
      </c>
      <c r="E56" s="17" t="s">
        <v>31</v>
      </c>
      <c r="F56" s="27">
        <v>1362</v>
      </c>
      <c r="G56" s="17" t="s">
        <v>32</v>
      </c>
      <c r="H56" s="28">
        <v>17.271000000000001</v>
      </c>
      <c r="I56" s="16">
        <v>31951.35</v>
      </c>
      <c r="J56" s="16"/>
      <c r="K56" s="16">
        <v>1850</v>
      </c>
      <c r="L56" s="16"/>
      <c r="M56" s="16">
        <v>31951.35</v>
      </c>
      <c r="N56" s="16">
        <v>0</v>
      </c>
      <c r="O56" s="16">
        <v>0</v>
      </c>
      <c r="P56" s="22" t="s">
        <v>33</v>
      </c>
      <c r="Q56" s="22" t="s">
        <v>34</v>
      </c>
      <c r="R56" s="22" t="s">
        <v>34</v>
      </c>
      <c r="S56" s="22" t="s">
        <v>34</v>
      </c>
      <c r="T56" s="22" t="s">
        <v>34</v>
      </c>
      <c r="U56" s="15" t="s">
        <v>149</v>
      </c>
      <c r="V56" s="9" t="s">
        <v>150</v>
      </c>
    </row>
    <row r="57" spans="1:22" s="8" customFormat="1" ht="16.5" customHeight="1" x14ac:dyDescent="0.25">
      <c r="A57" s="21">
        <v>42367</v>
      </c>
      <c r="B57" s="18">
        <v>53595181</v>
      </c>
      <c r="C57" s="19" t="s">
        <v>41</v>
      </c>
      <c r="D57" s="20" t="s">
        <v>30</v>
      </c>
      <c r="E57" s="17" t="s">
        <v>31</v>
      </c>
      <c r="F57" s="27">
        <v>1363</v>
      </c>
      <c r="G57" s="17" t="s">
        <v>32</v>
      </c>
      <c r="H57" s="28">
        <v>17.271000000000001</v>
      </c>
      <c r="I57" s="16">
        <v>46804.41</v>
      </c>
      <c r="J57" s="16"/>
      <c r="K57" s="16">
        <v>2710</v>
      </c>
      <c r="L57" s="16"/>
      <c r="M57" s="16">
        <v>46804.41</v>
      </c>
      <c r="N57" s="16">
        <v>0</v>
      </c>
      <c r="O57" s="16">
        <v>0</v>
      </c>
      <c r="P57" s="22" t="s">
        <v>33</v>
      </c>
      <c r="Q57" s="22" t="s">
        <v>34</v>
      </c>
      <c r="R57" s="22" t="s">
        <v>34</v>
      </c>
      <c r="S57" s="22" t="s">
        <v>34</v>
      </c>
      <c r="T57" s="22" t="s">
        <v>34</v>
      </c>
      <c r="U57" s="15">
        <v>1124</v>
      </c>
      <c r="V57" s="9" t="s">
        <v>151</v>
      </c>
    </row>
    <row r="58" spans="1:22" s="8" customFormat="1" ht="16.5" customHeight="1" x14ac:dyDescent="0.25">
      <c r="A58" s="21">
        <v>42368</v>
      </c>
      <c r="B58" s="18">
        <v>53595181</v>
      </c>
      <c r="C58" s="19" t="s">
        <v>41</v>
      </c>
      <c r="D58" s="20" t="s">
        <v>30</v>
      </c>
      <c r="E58" s="17" t="s">
        <v>31</v>
      </c>
      <c r="F58" s="27">
        <v>1364</v>
      </c>
      <c r="G58" s="17" t="s">
        <v>32</v>
      </c>
      <c r="H58" s="28">
        <v>17.206499999999998</v>
      </c>
      <c r="I58" s="16">
        <v>4301.63</v>
      </c>
      <c r="J58" s="16"/>
      <c r="K58" s="16">
        <v>250</v>
      </c>
      <c r="L58" s="16"/>
      <c r="M58" s="16">
        <v>4301.63</v>
      </c>
      <c r="N58" s="16">
        <v>0</v>
      </c>
      <c r="O58" s="16">
        <v>0</v>
      </c>
      <c r="P58" s="22" t="s">
        <v>33</v>
      </c>
      <c r="Q58" s="22" t="s">
        <v>34</v>
      </c>
      <c r="R58" s="22" t="s">
        <v>34</v>
      </c>
      <c r="S58" s="22" t="s">
        <v>34</v>
      </c>
      <c r="T58" s="22" t="s">
        <v>34</v>
      </c>
      <c r="U58" s="15" t="s">
        <v>152</v>
      </c>
      <c r="V58" s="9" t="s">
        <v>153</v>
      </c>
    </row>
    <row r="59" spans="1:22" s="8" customFormat="1" ht="16.5" customHeight="1" x14ac:dyDescent="0.25">
      <c r="A59" s="21">
        <v>42368</v>
      </c>
      <c r="B59" s="18">
        <v>53595181</v>
      </c>
      <c r="C59" s="19" t="s">
        <v>41</v>
      </c>
      <c r="D59" s="20" t="s">
        <v>30</v>
      </c>
      <c r="E59" s="17" t="s">
        <v>31</v>
      </c>
      <c r="F59" s="27">
        <v>1365</v>
      </c>
      <c r="G59" s="17" t="s">
        <v>32</v>
      </c>
      <c r="H59" s="28">
        <v>17.206499999999998</v>
      </c>
      <c r="I59" s="16">
        <v>64077.01</v>
      </c>
      <c r="J59" s="16"/>
      <c r="K59" s="16">
        <v>3724</v>
      </c>
      <c r="L59" s="16"/>
      <c r="M59" s="16">
        <v>64077.01</v>
      </c>
      <c r="N59" s="16">
        <v>0</v>
      </c>
      <c r="O59" s="16">
        <v>0</v>
      </c>
      <c r="P59" s="22" t="s">
        <v>33</v>
      </c>
      <c r="Q59" s="22" t="s">
        <v>34</v>
      </c>
      <c r="R59" s="22" t="s">
        <v>34</v>
      </c>
      <c r="S59" s="22" t="s">
        <v>34</v>
      </c>
      <c r="T59" s="22" t="s">
        <v>34</v>
      </c>
      <c r="U59" s="15" t="s">
        <v>154</v>
      </c>
      <c r="V59" s="9" t="s">
        <v>155</v>
      </c>
    </row>
    <row r="60" spans="1:22" s="8" customFormat="1" ht="16.5" customHeight="1" x14ac:dyDescent="0.25">
      <c r="A60" s="21">
        <v>42368</v>
      </c>
      <c r="B60" s="18">
        <v>1711089477</v>
      </c>
      <c r="C60" s="19" t="s">
        <v>156</v>
      </c>
      <c r="D60" s="20" t="s">
        <v>30</v>
      </c>
      <c r="E60" s="17" t="s">
        <v>31</v>
      </c>
      <c r="F60" s="27">
        <v>1366</v>
      </c>
      <c r="G60" s="17" t="s">
        <v>32</v>
      </c>
      <c r="H60" s="28">
        <v>17.206499999999998</v>
      </c>
      <c r="I60" s="16">
        <v>1686.24</v>
      </c>
      <c r="J60" s="16"/>
      <c r="K60" s="16">
        <v>98</v>
      </c>
      <c r="L60" s="16"/>
      <c r="M60" s="16">
        <v>1686.24</v>
      </c>
      <c r="N60" s="16">
        <v>0</v>
      </c>
      <c r="O60" s="16">
        <v>0</v>
      </c>
      <c r="P60" s="22" t="s">
        <v>33</v>
      </c>
      <c r="Q60" s="22" t="s">
        <v>34</v>
      </c>
      <c r="R60" s="22" t="s">
        <v>34</v>
      </c>
      <c r="S60" s="22" t="s">
        <v>34</v>
      </c>
      <c r="T60" s="22" t="s">
        <v>34</v>
      </c>
      <c r="U60" s="15" t="s">
        <v>154</v>
      </c>
      <c r="V60" s="9" t="s">
        <v>157</v>
      </c>
    </row>
    <row r="61" spans="1:22" s="8" customFormat="1" ht="16.5" customHeight="1" x14ac:dyDescent="0.25">
      <c r="A61" s="21">
        <v>42368</v>
      </c>
      <c r="B61" s="18">
        <v>3101615536</v>
      </c>
      <c r="C61" s="19" t="s">
        <v>66</v>
      </c>
      <c r="D61" s="20" t="s">
        <v>30</v>
      </c>
      <c r="E61" s="17" t="s">
        <v>31</v>
      </c>
      <c r="F61" s="27">
        <v>1367</v>
      </c>
      <c r="G61" s="17" t="s">
        <v>32</v>
      </c>
      <c r="H61" s="28">
        <v>17.206499999999998</v>
      </c>
      <c r="I61" s="16">
        <v>28666.03</v>
      </c>
      <c r="J61" s="16"/>
      <c r="K61" s="16">
        <v>1666</v>
      </c>
      <c r="L61" s="16"/>
      <c r="M61" s="16">
        <v>28666.03</v>
      </c>
      <c r="N61" s="16">
        <v>0</v>
      </c>
      <c r="O61" s="16">
        <v>0</v>
      </c>
      <c r="P61" s="22" t="s">
        <v>33</v>
      </c>
      <c r="Q61" s="22" t="s">
        <v>34</v>
      </c>
      <c r="R61" s="22" t="s">
        <v>34</v>
      </c>
      <c r="S61" s="22" t="s">
        <v>34</v>
      </c>
      <c r="T61" s="22" t="s">
        <v>34</v>
      </c>
      <c r="U61" s="15" t="s">
        <v>154</v>
      </c>
      <c r="V61" s="9" t="s">
        <v>158</v>
      </c>
    </row>
    <row r="62" spans="1:22" s="8" customFormat="1" ht="16.5" customHeight="1" x14ac:dyDescent="0.25">
      <c r="A62" s="31"/>
      <c r="B62" s="32"/>
      <c r="C62" s="33"/>
      <c r="D62" s="34"/>
      <c r="E62" s="35"/>
      <c r="F62" s="36"/>
      <c r="G62" s="35" t="s">
        <v>159</v>
      </c>
      <c r="H62" s="37"/>
      <c r="I62" s="38">
        <f t="shared" ref="I62:O62" si="0">SUBTOTAL(9,I10:I61)</f>
        <v>1119336.23</v>
      </c>
      <c r="J62" s="38">
        <f t="shared" si="0"/>
        <v>0</v>
      </c>
      <c r="K62" s="38">
        <f t="shared" si="0"/>
        <v>64156.679999999993</v>
      </c>
      <c r="L62" s="38">
        <f t="shared" si="0"/>
        <v>0</v>
      </c>
      <c r="M62" s="38">
        <f t="shared" si="0"/>
        <v>1114763.52</v>
      </c>
      <c r="N62" s="38">
        <f>SUBTOTAL(9,N10:N61)</f>
        <v>4572.71</v>
      </c>
      <c r="O62" s="38">
        <f t="shared" si="0"/>
        <v>0</v>
      </c>
      <c r="P62" s="39"/>
      <c r="Q62" s="39"/>
      <c r="R62" s="39"/>
      <c r="S62" s="39"/>
      <c r="T62" s="39"/>
      <c r="U62" s="40"/>
      <c r="V62" s="41"/>
    </row>
    <row r="63" spans="1:22" s="8" customFormat="1" ht="16.5" customHeight="1" x14ac:dyDescent="0.25">
      <c r="A63" s="21"/>
      <c r="B63" s="18"/>
      <c r="C63" s="19"/>
      <c r="D63" s="20"/>
      <c r="E63" s="17"/>
      <c r="F63" s="27"/>
      <c r="G63" s="17"/>
      <c r="H63" s="28"/>
      <c r="I63" s="16"/>
      <c r="J63" s="16"/>
      <c r="K63" s="16"/>
      <c r="L63" s="16"/>
      <c r="M63" s="16"/>
      <c r="N63" s="16"/>
      <c r="O63" s="16"/>
      <c r="P63" s="22"/>
      <c r="Q63" s="22"/>
      <c r="R63" s="22"/>
      <c r="S63" s="22"/>
      <c r="T63" s="22"/>
      <c r="U63" s="15"/>
      <c r="V63" s="9"/>
    </row>
    <row r="64" spans="1:22" s="8" customFormat="1" ht="16.5" customHeight="1" x14ac:dyDescent="0.25">
      <c r="A64" s="21">
        <v>42339</v>
      </c>
      <c r="B64" s="18" t="s">
        <v>28</v>
      </c>
      <c r="C64" s="19" t="s">
        <v>29</v>
      </c>
      <c r="D64" s="20" t="s">
        <v>160</v>
      </c>
      <c r="E64" s="17" t="s">
        <v>31</v>
      </c>
      <c r="F64" s="27">
        <v>1315</v>
      </c>
      <c r="G64" s="17" t="s">
        <v>32</v>
      </c>
      <c r="H64" s="28">
        <v>16.585599999999999</v>
      </c>
      <c r="I64" s="16"/>
      <c r="J64" s="16">
        <v>29339.93</v>
      </c>
      <c r="K64" s="16"/>
      <c r="L64" s="16">
        <v>1769</v>
      </c>
      <c r="M64" s="66">
        <v>-25293.040000000001</v>
      </c>
      <c r="N64" s="66">
        <v>-4046.89</v>
      </c>
      <c r="O64" s="16">
        <v>0</v>
      </c>
      <c r="P64" s="22" t="s">
        <v>33</v>
      </c>
      <c r="Q64" s="22" t="s">
        <v>34</v>
      </c>
      <c r="R64" s="22" t="s">
        <v>34</v>
      </c>
      <c r="S64" s="22" t="s">
        <v>34</v>
      </c>
      <c r="T64" s="22" t="s">
        <v>34</v>
      </c>
      <c r="U64" s="15" t="s">
        <v>161</v>
      </c>
      <c r="V64" s="9" t="s">
        <v>162</v>
      </c>
    </row>
    <row r="65" spans="1:22" s="8" customFormat="1" ht="16.5" customHeight="1" x14ac:dyDescent="0.25">
      <c r="A65" s="31"/>
      <c r="B65" s="32"/>
      <c r="C65" s="33"/>
      <c r="D65" s="34"/>
      <c r="E65" s="35"/>
      <c r="F65" s="36"/>
      <c r="G65" s="35" t="s">
        <v>159</v>
      </c>
      <c r="H65" s="37"/>
      <c r="I65" s="38">
        <f t="shared" ref="I65:O65" si="1">SUBTOTAL(9,I64:I64)</f>
        <v>0</v>
      </c>
      <c r="J65" s="38">
        <f t="shared" si="1"/>
        <v>29339.93</v>
      </c>
      <c r="K65" s="38">
        <f t="shared" si="1"/>
        <v>0</v>
      </c>
      <c r="L65" s="38">
        <f t="shared" si="1"/>
        <v>1769</v>
      </c>
      <c r="M65" s="38">
        <f t="shared" si="1"/>
        <v>-25293.040000000001</v>
      </c>
      <c r="N65" s="38">
        <f>SUBTOTAL(9,N64:N64)</f>
        <v>-4046.89</v>
      </c>
      <c r="O65" s="38">
        <f t="shared" si="1"/>
        <v>0</v>
      </c>
      <c r="P65" s="39"/>
      <c r="Q65" s="39"/>
      <c r="R65" s="39"/>
      <c r="S65" s="39"/>
      <c r="T65" s="39"/>
      <c r="U65" s="40"/>
      <c r="V65" s="41"/>
    </row>
    <row r="66" spans="1:22" s="8" customFormat="1" ht="16.5" customHeight="1" x14ac:dyDescent="0.25">
      <c r="A66" s="21"/>
      <c r="B66" s="18"/>
      <c r="C66" s="19"/>
      <c r="D66" s="20"/>
      <c r="E66" s="17"/>
      <c r="F66" s="27"/>
      <c r="G66" s="17"/>
      <c r="H66" s="28"/>
      <c r="I66" s="16"/>
      <c r="J66" s="16"/>
      <c r="K66" s="16"/>
      <c r="L66" s="16"/>
      <c r="M66" s="16"/>
      <c r="N66" s="16"/>
      <c r="O66" s="16"/>
      <c r="P66" s="22"/>
      <c r="Q66" s="22"/>
      <c r="R66" s="22"/>
      <c r="S66" s="22"/>
      <c r="T66" s="22"/>
      <c r="U66" s="15"/>
      <c r="V66" s="9"/>
    </row>
    <row r="67" spans="1:22" s="8" customFormat="1" ht="16.5" customHeight="1" thickBot="1" x14ac:dyDescent="0.3">
      <c r="A67" s="23"/>
      <c r="B67" s="24"/>
      <c r="C67" s="25"/>
      <c r="D67" s="26"/>
      <c r="E67" s="26"/>
      <c r="F67" s="29"/>
      <c r="G67" s="26"/>
      <c r="H67" s="30"/>
      <c r="I67" s="16"/>
      <c r="J67" s="16"/>
      <c r="K67" s="16"/>
      <c r="L67" s="16"/>
      <c r="M67" s="16"/>
      <c r="N67" s="16"/>
      <c r="O67" s="16"/>
      <c r="P67" s="22"/>
      <c r="Q67" s="22"/>
      <c r="R67" s="22"/>
      <c r="S67" s="22"/>
      <c r="T67" s="22"/>
      <c r="U67" s="15"/>
      <c r="V67" s="9"/>
    </row>
    <row r="68" spans="1:22" ht="21" customHeight="1" thickBot="1" x14ac:dyDescent="0.35">
      <c r="A68" s="61" t="s">
        <v>7</v>
      </c>
      <c r="B68" s="61"/>
      <c r="C68" s="61"/>
      <c r="D68" s="61"/>
      <c r="E68" s="61"/>
      <c r="F68" s="61"/>
      <c r="G68" s="61"/>
      <c r="H68" s="62"/>
      <c r="I68" s="13">
        <f t="shared" ref="I68:O68" si="2">SUBTOTAL(9,I9:I67)</f>
        <v>1119336.23</v>
      </c>
      <c r="J68" s="13">
        <f t="shared" si="2"/>
        <v>29339.93</v>
      </c>
      <c r="K68" s="13">
        <f t="shared" si="2"/>
        <v>64156.679999999993</v>
      </c>
      <c r="L68" s="13">
        <f t="shared" si="2"/>
        <v>1769</v>
      </c>
      <c r="M68" s="13">
        <f>SUBTOTAL(9,M9:M67)</f>
        <v>1089470.48</v>
      </c>
      <c r="N68" s="13">
        <f>SUBTOTAL(9,N9:N67)</f>
        <v>525.82000000000016</v>
      </c>
      <c r="O68" s="13">
        <f t="shared" si="2"/>
        <v>0</v>
      </c>
      <c r="P68" s="13"/>
      <c r="Q68" s="13"/>
      <c r="R68" s="13"/>
      <c r="S68" s="13"/>
      <c r="T68" s="13"/>
      <c r="U68" s="12"/>
      <c r="V68" s="10"/>
    </row>
    <row r="69" spans="1:22" ht="21" customHeight="1" x14ac:dyDescent="0.3">
      <c r="A69" s="63"/>
      <c r="B69" s="63"/>
      <c r="C69" s="63"/>
      <c r="D69" s="63"/>
      <c r="E69" s="63"/>
      <c r="F69" s="63"/>
      <c r="G69" s="63"/>
      <c r="H69" s="64"/>
      <c r="I69" s="42">
        <f>I68-J68</f>
        <v>1089996.3</v>
      </c>
      <c r="J69" s="43"/>
      <c r="K69" s="42">
        <f>K68-L68</f>
        <v>62387.679999999993</v>
      </c>
      <c r="L69" s="43"/>
      <c r="M69" s="42">
        <f>M68+N68</f>
        <v>1089996.3</v>
      </c>
      <c r="N69" s="43"/>
    </row>
    <row r="70" spans="1:22" x14ac:dyDescent="0.3">
      <c r="C70" s="3"/>
    </row>
    <row r="71" spans="1:22" x14ac:dyDescent="0.3">
      <c r="C71" s="3"/>
    </row>
    <row r="72" spans="1:22" ht="18" x14ac:dyDescent="0.3">
      <c r="C72" s="3"/>
      <c r="M72" s="68">
        <f>+M25+M39+M64</f>
        <v>3286.3600000000006</v>
      </c>
      <c r="N72" s="68">
        <f>+M72*0.16</f>
        <v>525.81760000000008</v>
      </c>
    </row>
    <row r="73" spans="1:22" ht="18" x14ac:dyDescent="0.3">
      <c r="C73" s="3"/>
      <c r="M73" s="68"/>
      <c r="N73" s="68"/>
    </row>
    <row r="74" spans="1:22" ht="18" x14ac:dyDescent="0.3">
      <c r="C74" s="3"/>
      <c r="M74" s="68">
        <f>+M68-M72</f>
        <v>1086184.1199999999</v>
      </c>
      <c r="N74" s="68"/>
    </row>
    <row r="75" spans="1:22" ht="18" x14ac:dyDescent="0.3">
      <c r="C75" s="3"/>
      <c r="M75" s="68"/>
      <c r="N75" s="68"/>
    </row>
    <row r="76" spans="1:22" ht="18" x14ac:dyDescent="0.3">
      <c r="C76" s="3"/>
      <c r="M76" s="68">
        <f>+M72+M74</f>
        <v>1089470.48</v>
      </c>
      <c r="N76" s="68">
        <f>+M72+M74+N72</f>
        <v>1089996.2975999999</v>
      </c>
    </row>
    <row r="77" spans="1:22" x14ac:dyDescent="0.3">
      <c r="C77" s="3"/>
    </row>
    <row r="78" spans="1:22" x14ac:dyDescent="0.3">
      <c r="C78" s="3"/>
      <c r="N78" s="67" t="s">
        <v>163</v>
      </c>
    </row>
    <row r="79" spans="1:22" x14ac:dyDescent="0.3">
      <c r="C79" s="3"/>
    </row>
    <row r="80" spans="1:22" x14ac:dyDescent="0.3">
      <c r="C80" s="3"/>
    </row>
    <row r="81" spans="3:3" x14ac:dyDescent="0.3">
      <c r="C81" s="3"/>
    </row>
    <row r="82" spans="3:3" x14ac:dyDescent="0.3">
      <c r="C82" s="3"/>
    </row>
    <row r="83" spans="3:3" x14ac:dyDescent="0.3">
      <c r="C83" s="3"/>
    </row>
    <row r="84" spans="3:3" x14ac:dyDescent="0.3">
      <c r="C84" s="3"/>
    </row>
    <row r="85" spans="3:3" x14ac:dyDescent="0.3">
      <c r="C85" s="3"/>
    </row>
    <row r="86" spans="3:3" x14ac:dyDescent="0.3">
      <c r="C86" s="3"/>
    </row>
    <row r="87" spans="3:3" x14ac:dyDescent="0.3">
      <c r="C87" s="3"/>
    </row>
    <row r="88" spans="3:3" x14ac:dyDescent="0.3">
      <c r="C88" s="3"/>
    </row>
    <row r="89" spans="3:3" x14ac:dyDescent="0.3">
      <c r="C89" s="3"/>
    </row>
    <row r="90" spans="3:3" x14ac:dyDescent="0.3">
      <c r="C90" s="3"/>
    </row>
    <row r="91" spans="3:3" x14ac:dyDescent="0.3">
      <c r="C91" s="3"/>
    </row>
    <row r="92" spans="3:3" x14ac:dyDescent="0.3">
      <c r="C92" s="3"/>
    </row>
    <row r="93" spans="3:3" x14ac:dyDescent="0.3">
      <c r="C93" s="3"/>
    </row>
    <row r="94" spans="3:3" x14ac:dyDescent="0.3">
      <c r="C94" s="3"/>
    </row>
    <row r="95" spans="3:3" x14ac:dyDescent="0.3">
      <c r="C95" s="3"/>
    </row>
    <row r="96" spans="3:3" x14ac:dyDescent="0.3">
      <c r="C96" s="3"/>
    </row>
    <row r="97" spans="3:3" x14ac:dyDescent="0.3">
      <c r="C97" s="3"/>
    </row>
    <row r="98" spans="3:3" x14ac:dyDescent="0.3">
      <c r="C98" s="3"/>
    </row>
    <row r="99" spans="3:3" x14ac:dyDescent="0.3">
      <c r="C99" s="3"/>
    </row>
    <row r="100" spans="3:3" x14ac:dyDescent="0.3">
      <c r="C100" s="3"/>
    </row>
  </sheetData>
  <mergeCells count="29">
    <mergeCell ref="V7:V8"/>
    <mergeCell ref="A68:H69"/>
    <mergeCell ref="H7:H8"/>
    <mergeCell ref="O7:O8"/>
    <mergeCell ref="M7:M8"/>
    <mergeCell ref="N7:N8"/>
    <mergeCell ref="T7:T8"/>
    <mergeCell ref="C7:C8"/>
    <mergeCell ref="S7:S8"/>
    <mergeCell ref="D7:D8"/>
    <mergeCell ref="I7:J7"/>
    <mergeCell ref="P7:P8"/>
    <mergeCell ref="E7:F7"/>
    <mergeCell ref="I69:J69"/>
    <mergeCell ref="K69:L69"/>
    <mergeCell ref="M69:N69"/>
    <mergeCell ref="A1:C1"/>
    <mergeCell ref="A6:C6"/>
    <mergeCell ref="A2:C2"/>
    <mergeCell ref="A3:V3"/>
    <mergeCell ref="G7:G8"/>
    <mergeCell ref="K7:L7"/>
    <mergeCell ref="Q7:Q8"/>
    <mergeCell ref="A5:V5"/>
    <mergeCell ref="A4:V4"/>
    <mergeCell ref="U7:U8"/>
    <mergeCell ref="A7:A8"/>
    <mergeCell ref="B7:B8"/>
    <mergeCell ref="R7:R8"/>
  </mergeCells>
  <phoneticPr fontId="0" type="noConversion"/>
  <printOptions horizontalCentered="1"/>
  <pageMargins left="0.39370078740157483" right="0.31496062992125984" top="0.78740157480314965" bottom="0.78740157480314965" header="1.2204724409448819" footer="0.39370078740157483"/>
  <pageSetup scale="43" fitToHeight="500" orientation="landscape" horizontalDpi="120" verticalDpi="144" r:id="rId1"/>
  <headerFooter alignWithMargins="0">
    <oddFooter>&amp;CPag. &amp;P / 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Correlativo Documentos</vt:lpstr>
      <vt:lpstr>'Correlativo Documentos'!Títulos_a_imprimir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Rosario Garcia Suarez</cp:lastModifiedBy>
  <cp:lastPrinted>2012-06-14T00:18:07Z</cp:lastPrinted>
  <dcterms:created xsi:type="dcterms:W3CDTF">2001-10-17T20:21:38Z</dcterms:created>
  <dcterms:modified xsi:type="dcterms:W3CDTF">2016-01-25T21:36:45Z</dcterms:modified>
</cp:coreProperties>
</file>